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desprat\BUL\DFVE-ETUDES DOCUMENTS DE PARTAGE\MCC 2020-2021\LESLA\MCC DEPOSEES\SDL\"/>
    </mc:Choice>
  </mc:AlternateContent>
  <bookViews>
    <workbookView xWindow="0" yWindow="0" windowWidth="26088" windowHeight="11004" firstSheet="1" activeTab="1"/>
  </bookViews>
  <sheets>
    <sheet name="DC421-161 M1 SDL" sheetId="2" state="hidden" r:id="rId1"/>
    <sheet name="Feuil1" sheetId="7" r:id="rId2"/>
  </sheets>
  <externalReferences>
    <externalReference r:id="rId3"/>
  </externalReferences>
  <definedNames>
    <definedName name="PARAM_CM" localSheetId="0">'[1]Paramètres 14-15'!$B$8</definedName>
    <definedName name="PARAM_CM">#REF!</definedName>
    <definedName name="PARAM_LANGUE">#REF!</definedName>
    <definedName name="PARAM_Langues">'[1]Paramètres 14-15'!$B$10</definedName>
    <definedName name="PARAM_TD" localSheetId="0">'[1]Paramètres 14-15'!$B$9</definedName>
    <definedName name="PARAM_TD">#REF!</definedName>
    <definedName name="PARAM_TIC" localSheetId="0">'[1]Paramètres 14-15'!$B$12</definedName>
    <definedName name="PARAM_TIC">#REF!</definedName>
    <definedName name="_xlnm.Print_Area" localSheetId="0">'DC421-161 M1 SDL'!$A$1:$P$54</definedName>
  </definedNames>
  <calcPr calcId="162913"/>
</workbook>
</file>

<file path=xl/calcChain.xml><?xml version="1.0" encoding="utf-8"?>
<calcChain xmlns="http://schemas.openxmlformats.org/spreadsheetml/2006/main">
  <c r="J35" i="2" l="1"/>
  <c r="I35" i="2"/>
  <c r="J34" i="2"/>
  <c r="I34" i="2"/>
  <c r="H34" i="2"/>
  <c r="H20" i="2"/>
  <c r="H19" i="2"/>
  <c r="H18" i="2"/>
  <c r="H14" i="2"/>
  <c r="H13" i="2"/>
  <c r="H12" i="2"/>
  <c r="L29" i="2"/>
  <c r="R30" i="2"/>
  <c r="S30" i="2"/>
  <c r="L30" i="2"/>
  <c r="R29" i="2"/>
  <c r="S29" i="2"/>
  <c r="R7" i="2"/>
  <c r="S7" i="2" s="1"/>
  <c r="M7" i="2"/>
  <c r="L7" i="2"/>
  <c r="R12" i="2"/>
  <c r="R15" i="2" s="1"/>
  <c r="S12" i="2" s="1"/>
  <c r="R8" i="2"/>
  <c r="O8" i="2"/>
  <c r="L8" i="2"/>
  <c r="R10" i="2"/>
  <c r="S8" i="2" s="1"/>
  <c r="M8" i="2"/>
  <c r="R4" i="2"/>
  <c r="K34" i="2" l="1"/>
  <c r="M34" i="2" s="1"/>
  <c r="M30" i="2" s="1"/>
  <c r="K35" i="2"/>
  <c r="M35" i="2" s="1"/>
  <c r="M29" i="2" l="1"/>
</calcChain>
</file>

<file path=xl/comments1.xml><?xml version="1.0" encoding="utf-8"?>
<comments xmlns="http://schemas.openxmlformats.org/spreadsheetml/2006/main">
  <authors>
    <author>Cyril Tirandaz</author>
  </authors>
  <commentList>
    <comment ref="B5" authorId="0" shapeId="0">
      <text>
        <r>
          <rPr>
            <sz val="8"/>
            <color indexed="81"/>
            <rFont val="Tahoma"/>
            <family val="2"/>
          </rPr>
          <t xml:space="preserve">ex: FB302S1
                S2
                MO1, MO2
                GE1, GE2
                MI1, MI2
</t>
        </r>
      </text>
    </comment>
    <comment ref="E5" authorId="0" shapeId="0">
      <text>
        <r>
          <rPr>
            <b/>
            <sz val="8"/>
            <color indexed="81"/>
            <rFont val="Tahoma"/>
            <family val="2"/>
          </rPr>
          <t>Doit atteindre 40 à 45h</t>
        </r>
      </text>
    </comment>
  </commentList>
</comments>
</file>

<file path=xl/sharedStrings.xml><?xml version="1.0" encoding="utf-8"?>
<sst xmlns="http://schemas.openxmlformats.org/spreadsheetml/2006/main" count="418" uniqueCount="200">
  <si>
    <t>Contrat 2016/2020</t>
  </si>
  <si>
    <t>Effectif</t>
  </si>
  <si>
    <t>Capacité CM</t>
  </si>
  <si>
    <t>Capacité TD</t>
  </si>
  <si>
    <t>Valorisation d'autres activités</t>
  </si>
  <si>
    <t>ECTS</t>
  </si>
  <si>
    <t>H/E calculé avec valorisation d'autres activités</t>
  </si>
  <si>
    <t>MASTER 1ère Année</t>
  </si>
  <si>
    <t>Nb h restant à charge si mutualisation</t>
  </si>
  <si>
    <t>Coeff</t>
  </si>
  <si>
    <t>CM</t>
  </si>
  <si>
    <t>TD</t>
  </si>
  <si>
    <t>Stage</t>
  </si>
  <si>
    <t>stage</t>
  </si>
  <si>
    <t>Nb h
à distance</t>
  </si>
  <si>
    <t>Nb h présentiel</t>
  </si>
  <si>
    <t>Total HTD L3.1</t>
  </si>
  <si>
    <t>ENS</t>
  </si>
  <si>
    <t>langues</t>
  </si>
  <si>
    <t>Intitulés</t>
  </si>
  <si>
    <t>Type</t>
  </si>
  <si>
    <t>Codes listes</t>
  </si>
  <si>
    <t>Codes APOGEE</t>
  </si>
  <si>
    <t>SEMESTRE 1</t>
  </si>
  <si>
    <t>CHOI</t>
  </si>
  <si>
    <t>PER</t>
  </si>
  <si>
    <t>UE</t>
  </si>
  <si>
    <t>SEMESTRE 2</t>
  </si>
  <si>
    <t>SEMESTRE 1 AU CHOIX (mobilité ou basic)  &gt;&gt;</t>
  </si>
  <si>
    <t>SEMESTRE 2 AU CHOIX (mobilité ou basic)  &gt;&gt;</t>
  </si>
  <si>
    <t>Mention : Sciences du Langage</t>
  </si>
  <si>
    <t>FONDAMENTAUX 1</t>
  </si>
  <si>
    <t>FONDAMENTAUX 2</t>
  </si>
  <si>
    <t>OUVERTURE &amp; ORIENTATION</t>
  </si>
  <si>
    <t>Syntaxe et morphologie</t>
  </si>
  <si>
    <t>Phonologie : langues et potentiel sonore 1</t>
  </si>
  <si>
    <t>Langue française : éclairages linguistiques</t>
  </si>
  <si>
    <t>Sémantique : langues et sens 1</t>
  </si>
  <si>
    <t xml:space="preserve">Langues en action et en interaction 1 </t>
  </si>
  <si>
    <t>Sémiotique : langages et signes 1</t>
  </si>
  <si>
    <t>Grammaire textuelle et enseignement</t>
  </si>
  <si>
    <t>Langage et processus cognitifs</t>
  </si>
  <si>
    <t>2 enseignements au choix parmi &gt;&gt;</t>
  </si>
  <si>
    <t>COMPLEMENTS-SPECIALISATION</t>
  </si>
  <si>
    <t>METHODOLOGIE 1</t>
  </si>
  <si>
    <t>METHODOLOGIE 2</t>
  </si>
  <si>
    <t>Description et typologie des langues</t>
  </si>
  <si>
    <t>Sociolinguistique : langues et sociétés</t>
  </si>
  <si>
    <t>Approches SDL 1</t>
  </si>
  <si>
    <t>Approches SDL 2</t>
  </si>
  <si>
    <t>Méthodologie de la rédaction et de l'exposé scientifiques</t>
  </si>
  <si>
    <t>Auto-formation : entraînement rédaction exposé scientifiques</t>
  </si>
  <si>
    <t>VALORISATION 1</t>
  </si>
  <si>
    <t>Dossier : mémoire, résumés, CV</t>
  </si>
  <si>
    <t>LVE</t>
  </si>
  <si>
    <t>Linguistic Sciences in English</t>
  </si>
  <si>
    <t>FONDAMENTAUX 3</t>
  </si>
  <si>
    <t>Phonologie : langues et potentiel sonore 2</t>
  </si>
  <si>
    <t>Linguistique historique : langues et histoire</t>
  </si>
  <si>
    <t>Sémantique : langues et sens 2</t>
  </si>
  <si>
    <t>Sémiotique : langages et signes 2 (sémiotique visuelle)</t>
  </si>
  <si>
    <t>Langues en action et en interaction 2</t>
  </si>
  <si>
    <t>Approches SDL 1 (description et typologie des langues, langues en interaction)</t>
  </si>
  <si>
    <t>Approches SDL 2 (polysémiotique)</t>
  </si>
  <si>
    <t>Approches SDL 3 (psycholinguistique)</t>
  </si>
  <si>
    <t>Psycholinguistique</t>
  </si>
  <si>
    <t>PARCOURS - SPECIALISATION 2</t>
  </si>
  <si>
    <t>PARCOURS - SPECIALISATION 1</t>
  </si>
  <si>
    <t>FONDAMENTAUX 4</t>
  </si>
  <si>
    <t>VALORISATION 2</t>
  </si>
  <si>
    <t>VALORISATION 3</t>
  </si>
  <si>
    <t>Mémoire de recherche</t>
  </si>
  <si>
    <t>Rapport de stage</t>
  </si>
  <si>
    <t>code étape :    DC 421-161</t>
  </si>
  <si>
    <t>4DCLOPT1</t>
  </si>
  <si>
    <t>4DCLOPT2</t>
  </si>
  <si>
    <t>4DCLPER1</t>
  </si>
  <si>
    <t>4DCLPER2</t>
  </si>
  <si>
    <t>L4DCLOP1</t>
  </si>
  <si>
    <t>L4DCLPER</t>
  </si>
  <si>
    <t>L4DCLPE1</t>
  </si>
  <si>
    <t>4DCLUEA1</t>
  </si>
  <si>
    <t>4DCLUEB1</t>
  </si>
  <si>
    <t>4DCLUEC1</t>
  </si>
  <si>
    <t>4DCLUEA2</t>
  </si>
  <si>
    <t>4DCLUEB2</t>
  </si>
  <si>
    <t>4DCLUEC2</t>
  </si>
  <si>
    <t>4DCLUED2</t>
  </si>
  <si>
    <t>4DCLUEE2</t>
  </si>
  <si>
    <t>4DCLE012</t>
  </si>
  <si>
    <t>4DCLD012</t>
  </si>
  <si>
    <t>4DCLC012</t>
  </si>
  <si>
    <t>4DCLC022</t>
  </si>
  <si>
    <t>4DCLB012</t>
  </si>
  <si>
    <t>4DCLB022</t>
  </si>
  <si>
    <t>4DCLA012</t>
  </si>
  <si>
    <t>4DCLA022</t>
  </si>
  <si>
    <t>4DCLA011</t>
  </si>
  <si>
    <t>4DCLA021</t>
  </si>
  <si>
    <t>4DCLA031</t>
  </si>
  <si>
    <t>4DCLB011</t>
  </si>
  <si>
    <t>4DCLB021</t>
  </si>
  <si>
    <t>4DCLB031</t>
  </si>
  <si>
    <t>4DCLC011</t>
  </si>
  <si>
    <t>4DCLC021</t>
  </si>
  <si>
    <t>L4DCLUA1</t>
  </si>
  <si>
    <t>L4DCLUB1</t>
  </si>
  <si>
    <t>L4DCLUC1</t>
  </si>
  <si>
    <t>L4DCLPE2</t>
  </si>
  <si>
    <t>L4DCLUA2</t>
  </si>
  <si>
    <t>L4DCLUB2</t>
  </si>
  <si>
    <t>L4DCLUC2</t>
  </si>
  <si>
    <t>L4DCLUD2</t>
  </si>
  <si>
    <t>L4DCLUE2</t>
  </si>
  <si>
    <t>5DCLUEA3</t>
  </si>
  <si>
    <t>5DCLUEB3</t>
  </si>
  <si>
    <t>5DCLUEC3</t>
  </si>
  <si>
    <t>5DCLUED3</t>
  </si>
  <si>
    <t>5DCLUEA4</t>
  </si>
  <si>
    <t>5DCLUEB4</t>
  </si>
  <si>
    <t>5DCLB014</t>
  </si>
  <si>
    <t>5DCLA024</t>
  </si>
  <si>
    <t>5DCLA014</t>
  </si>
  <si>
    <t>5DCLD013</t>
  </si>
  <si>
    <t>5DCLC013</t>
  </si>
  <si>
    <t>5DCLC033</t>
  </si>
  <si>
    <t>5DCLC023</t>
  </si>
  <si>
    <t>5DCLB013</t>
  </si>
  <si>
    <t>5DCLB023</t>
  </si>
  <si>
    <t>5DCLB033</t>
  </si>
  <si>
    <t>5DCLA013</t>
  </si>
  <si>
    <t>5DCLA023</t>
  </si>
  <si>
    <t>5DCLA033</t>
  </si>
  <si>
    <t>P</t>
  </si>
  <si>
    <t>5DCLD023</t>
  </si>
  <si>
    <t>DL422</t>
  </si>
  <si>
    <t>DL 422</t>
  </si>
  <si>
    <t>01/06 vu avec L hidani LVE ue E2 mutualisée avec DL 422</t>
  </si>
  <si>
    <t>mutualisé avec</t>
  </si>
  <si>
    <t xml:space="preserve">Linguistique comparée mutualisation avec Lettres classiques qui est porteur  ? PB pas de M1 Lettres classiques </t>
  </si>
  <si>
    <t>M</t>
  </si>
  <si>
    <t>5DCLD033</t>
  </si>
  <si>
    <t>Linguistique cognitive (Master Sciences Cognit. Lyon 2 NC 421 )</t>
  </si>
  <si>
    <t>Etudes visuelles ex Théorie des images (Master Info Com Lyon 2 LA 521)</t>
  </si>
  <si>
    <r>
      <t xml:space="preserve">Dans le M1 linguistique et stylistique des textes littéraires DL 422, les étudiants ont accès au cours "approches SDL" 
Peuvent-ils prendre au choix approches SDL 1 OU approches SDL 2 ? </t>
    </r>
    <r>
      <rPr>
        <b/>
        <sz val="12"/>
        <rFont val="Calibri"/>
        <family val="2"/>
        <scheme val="minor"/>
      </rPr>
      <t xml:space="preserve">Approche 2 </t>
    </r>
  </si>
  <si>
    <t>26/09 vu avec lolke van der veen</t>
  </si>
  <si>
    <t>CFVU : 01/07/2016</t>
  </si>
  <si>
    <t>code diplôme :  NMDC521 - 961</t>
  </si>
  <si>
    <t>4DCLC031</t>
  </si>
  <si>
    <t>BM421</t>
  </si>
  <si>
    <t>Linguistique comparée des langues indo -européennes (Lettres classiques/ M1 Mondes anciens)</t>
  </si>
  <si>
    <t>Modification : 20/10/2016</t>
  </si>
  <si>
    <t>LESLA</t>
  </si>
  <si>
    <t>CFVU OCTOBRE2020</t>
  </si>
  <si>
    <t>MODALITES CLASSIQUES</t>
  </si>
  <si>
    <t xml:space="preserve">MODALITES ALTERNATIVES (dès lors que les épreuves ne peuvent être organisées sur le site) </t>
  </si>
  <si>
    <t xml:space="preserve">SESSION 1 </t>
  </si>
  <si>
    <t>SESSION 2</t>
  </si>
  <si>
    <t>ASSIDUITE</t>
  </si>
  <si>
    <t>DISPENSE D'ASSIDUITE</t>
  </si>
  <si>
    <t>ASSIDUITE ET DISPENSE D'ASSIDUITE</t>
  </si>
  <si>
    <t>Code Apogée</t>
  </si>
  <si>
    <t>Nature</t>
  </si>
  <si>
    <t>INTITULÉ ÉLÉMENT PÉDAGOGIQUE</t>
  </si>
  <si>
    <t>Elément pédagogique noté ou non noté (SUIV)</t>
  </si>
  <si>
    <t xml:space="preserve">TYPE DE CONTRÔLE CC ou CT </t>
  </si>
  <si>
    <t>TYPE D'EPREUVE                                                  écrit sur site, oral sur site, dossier, épreuve à distance, CM validé en TD</t>
  </si>
  <si>
    <t>Durée de l'épreuve</t>
  </si>
  <si>
    <t>COEFFICIENT attribué à l'élément pédagogique</t>
  </si>
  <si>
    <t>Type d'épreuve prévue pour les étudiant.es dispensé.es d'assiduité</t>
  </si>
  <si>
    <t>DUREE DE L'EPREUVE</t>
  </si>
  <si>
    <t>Neutralisation?</t>
  </si>
  <si>
    <t>TYPE D'EPREUVE                                                  écrit, oral, dossier, CM validé en TD</t>
  </si>
  <si>
    <t>TYPE D'EPREUVE                                                  écrit, oral, dossier</t>
  </si>
  <si>
    <t xml:space="preserve">MCC 2020-2021 - MASTER 2EME ANNEE Sciences du Langage Parcours : Langues, langages et enjeux sociétaux </t>
  </si>
  <si>
    <t>SEMESTRE 3 Langues, langages et enjeux sociétaux</t>
  </si>
  <si>
    <t>SEMESTRE 4 Langues, langages et enjeux sociétaux</t>
  </si>
  <si>
    <t>1 enseignement au choix parmi :</t>
  </si>
  <si>
    <t>CC</t>
  </si>
  <si>
    <t>200 heures</t>
  </si>
  <si>
    <t>pas de DA</t>
  </si>
  <si>
    <t>1h30</t>
  </si>
  <si>
    <t>dossier</t>
  </si>
  <si>
    <t>reprise de dossier</t>
  </si>
  <si>
    <t>soutenance par visio</t>
  </si>
  <si>
    <t>neutralisation si possible</t>
  </si>
  <si>
    <t>dossier + exposé sur site</t>
  </si>
  <si>
    <t>dossier + oral sur site</t>
  </si>
  <si>
    <t>écrit sur site</t>
  </si>
  <si>
    <t>2 notes : oral sur site ou dossier</t>
  </si>
  <si>
    <t>écrit sur site + 2e écrit sur site ou dossier</t>
  </si>
  <si>
    <t>écrit (travaux)</t>
  </si>
  <si>
    <t>écrit (commentaire)</t>
  </si>
  <si>
    <t>écrit (dissertation)</t>
  </si>
  <si>
    <t>72 heures (délai)</t>
  </si>
  <si>
    <t>120 heures (délai)</t>
  </si>
  <si>
    <t>écrits sur site</t>
  </si>
  <si>
    <t>dossiers</t>
  </si>
  <si>
    <t>exposés sur site</t>
  </si>
  <si>
    <t>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</si>
</sst>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€_-;\-* #,##0.00\ _€_-;_-* &quot;-&quot;??\ _€_-;_-@_-"/>
    <numFmt numFmtId="165" formatCode="#,##0.0"/>
    <numFmt numFmtId="166" formatCode="0.0"/>
    <numFmt numFmtId="167" formatCode="0.0%"/>
    <numFmt numFmtId="168" formatCode="_-* #,##0\ [$€-40C]_-;\-* #,##0\ [$€-40C]_-;_-* &quot;-&quot;??\ [$€-40C]_-;_-@_-"/>
  </numFmts>
  <fonts count="49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sz val="9"/>
      <name val="Calibri"/>
      <family val="2"/>
      <scheme val="minor"/>
    </font>
    <font>
      <i/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12"/>
      <name val="Calibri"/>
      <family val="2"/>
      <scheme val="minor"/>
    </font>
    <font>
      <sz val="12"/>
      <color indexed="10"/>
      <name val="Calibri"/>
      <family val="2"/>
      <scheme val="minor"/>
    </font>
    <font>
      <sz val="12"/>
      <color indexed="9"/>
      <name val="Calibri"/>
      <family val="2"/>
      <scheme val="minor"/>
    </font>
    <font>
      <sz val="8"/>
      <color indexed="81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b/>
      <sz val="12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2"/>
      <color rgb="FFFF0000"/>
      <name val="Calibri"/>
      <family val="2"/>
      <scheme val="minor"/>
    </font>
    <font>
      <b/>
      <sz val="10"/>
      <color rgb="FFFF0000"/>
      <name val="Arial"/>
      <family val="2"/>
    </font>
    <font>
      <b/>
      <sz val="8"/>
      <color indexed="81"/>
      <name val="Tahoma"/>
      <family val="2"/>
    </font>
    <font>
      <b/>
      <sz val="16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9"/>
      <name val="Calibri"/>
      <family val="2"/>
      <scheme val="minor"/>
    </font>
    <font>
      <b/>
      <sz val="12"/>
      <color theme="5" tint="-0.249977111117893"/>
      <name val="Calibri Light"/>
      <family val="2"/>
    </font>
    <font>
      <b/>
      <sz val="12"/>
      <name val="Calibri Light"/>
      <family val="2"/>
    </font>
    <font>
      <b/>
      <sz val="10"/>
      <color rgb="FFFF0000"/>
      <name val="Calibri Light"/>
      <family val="2"/>
    </font>
    <font>
      <b/>
      <sz val="14"/>
      <name val="Calibri Light"/>
      <family val="2"/>
    </font>
    <font>
      <b/>
      <sz val="11"/>
      <name val="Calibri Light"/>
      <family val="2"/>
    </font>
    <font>
      <sz val="12"/>
      <name val="Calibri Light"/>
      <family val="2"/>
    </font>
    <font>
      <sz val="10"/>
      <name val="Calibri Light"/>
      <family val="2"/>
    </font>
    <font>
      <sz val="12"/>
      <color rgb="FFFF0000"/>
      <name val="Calibri"/>
      <family val="2"/>
    </font>
    <font>
      <strike/>
      <sz val="11"/>
      <color rgb="FFFF0000"/>
      <name val="Calibri Light"/>
      <family val="2"/>
    </font>
  </fonts>
  <fills count="4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rgb="FFFF000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indexed="55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B0F0"/>
        <bgColor indexed="64"/>
      </patternFill>
    </fill>
  </fills>
  <borders count="3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60">
    <xf numFmtId="0" fontId="0" fillId="0" borderId="0"/>
    <xf numFmtId="0" fontId="10" fillId="0" borderId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5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22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23" borderId="12" applyNumberFormat="0" applyAlignment="0" applyProtection="0"/>
    <xf numFmtId="0" fontId="19" fillId="0" borderId="13" applyNumberFormat="0" applyFill="0" applyAlignment="0" applyProtection="0"/>
    <xf numFmtId="0" fontId="10" fillId="24" borderId="14" applyNumberFormat="0" applyFont="0" applyAlignment="0" applyProtection="0"/>
    <xf numFmtId="0" fontId="20" fillId="10" borderId="12" applyNumberFormat="0" applyAlignment="0" applyProtection="0"/>
    <xf numFmtId="0" fontId="21" fillId="6" borderId="0" applyNumberFormat="0" applyBorder="0" applyAlignment="0" applyProtection="0"/>
    <xf numFmtId="164" fontId="3" fillId="0" borderId="0" applyFont="0" applyFill="0" applyBorder="0" applyAlignment="0" applyProtection="0"/>
    <xf numFmtId="0" fontId="22" fillId="25" borderId="0" applyNumberFormat="0" applyBorder="0" applyAlignment="0" applyProtection="0"/>
    <xf numFmtId="0" fontId="3" fillId="0" borderId="0"/>
    <xf numFmtId="0" fontId="10" fillId="0" borderId="0">
      <alignment vertical="center" wrapText="1"/>
    </xf>
    <xf numFmtId="0" fontId="10" fillId="0" borderId="0"/>
    <xf numFmtId="0" fontId="10" fillId="0" borderId="0"/>
    <xf numFmtId="0" fontId="10" fillId="0" borderId="0"/>
    <xf numFmtId="0" fontId="10" fillId="0" borderId="0">
      <alignment vertical="center" wrapText="1"/>
    </xf>
    <xf numFmtId="0" fontId="10" fillId="0" borderId="0"/>
    <xf numFmtId="0" fontId="10" fillId="0" borderId="0"/>
    <xf numFmtId="0" fontId="10" fillId="0" borderId="0"/>
    <xf numFmtId="0" fontId="3" fillId="0" borderId="0"/>
    <xf numFmtId="0" fontId="23" fillId="7" borderId="0" applyNumberFormat="0" applyBorder="0" applyAlignment="0" applyProtection="0"/>
    <xf numFmtId="0" fontId="24" fillId="23" borderId="15" applyNumberFormat="0" applyAlignment="0" applyProtection="0"/>
    <xf numFmtId="0" fontId="25" fillId="26" borderId="1" applyFont="0">
      <alignment horizontal="center" vertical="center"/>
    </xf>
    <xf numFmtId="0" fontId="25" fillId="27" borderId="14" applyFont="0">
      <alignment horizontal="center" vertical="center"/>
    </xf>
    <xf numFmtId="0" fontId="25" fillId="28" borderId="1" applyFont="0">
      <alignment horizontal="center" vertical="center"/>
    </xf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16" applyNumberFormat="0" applyFill="0" applyAlignment="0" applyProtection="0"/>
    <xf numFmtId="0" fontId="29" fillId="0" borderId="17" applyNumberFormat="0" applyFill="0" applyAlignment="0" applyProtection="0"/>
    <xf numFmtId="0" fontId="30" fillId="0" borderId="18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19" applyNumberFormat="0" applyFill="0" applyAlignment="0" applyProtection="0"/>
    <xf numFmtId="0" fontId="32" fillId="29" borderId="20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8">
    <xf numFmtId="0" fontId="0" fillId="0" borderId="0" xfId="0"/>
    <xf numFmtId="0" fontId="4" fillId="2" borderId="3" xfId="0" applyFont="1" applyFill="1" applyBorder="1" applyAlignment="1" applyProtection="1">
      <alignment vertical="center" wrapText="1"/>
    </xf>
    <xf numFmtId="0" fontId="4" fillId="2" borderId="0" xfId="0" applyFont="1" applyFill="1" applyBorder="1" applyAlignment="1" applyProtection="1">
      <alignment vertical="center" wrapText="1"/>
    </xf>
    <xf numFmtId="0" fontId="4" fillId="2" borderId="3" xfId="0" applyFont="1" applyFill="1" applyBorder="1" applyAlignment="1" applyProtection="1">
      <alignment horizontal="center" vertical="center" wrapText="1"/>
    </xf>
    <xf numFmtId="0" fontId="5" fillId="0" borderId="0" xfId="0" applyFont="1" applyAlignment="1" applyProtection="1">
      <alignment horizontal="center" vertical="center"/>
    </xf>
    <xf numFmtId="0" fontId="4" fillId="2" borderId="0" xfId="0" quotePrefix="1" applyFont="1" applyFill="1" applyBorder="1" applyAlignment="1" applyProtection="1">
      <alignment vertical="center" wrapText="1"/>
    </xf>
    <xf numFmtId="0" fontId="4" fillId="2" borderId="0" xfId="0" quotePrefix="1" applyFont="1" applyFill="1" applyBorder="1" applyAlignment="1" applyProtection="1">
      <alignment horizontal="center" vertical="center" wrapText="1"/>
    </xf>
    <xf numFmtId="0" fontId="7" fillId="2" borderId="0" xfId="0" applyFont="1" applyFill="1" applyBorder="1" applyAlignment="1" applyProtection="1">
      <alignment horizontal="center" vertical="center" wrapText="1"/>
    </xf>
    <xf numFmtId="0" fontId="11" fillId="0" borderId="0" xfId="0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0" fontId="11" fillId="0" borderId="0" xfId="0" applyFont="1" applyFill="1" applyBorder="1" applyAlignment="1" applyProtection="1">
      <alignment horizontal="center" vertical="center" wrapText="1"/>
    </xf>
    <xf numFmtId="0" fontId="11" fillId="0" borderId="0" xfId="0" applyFont="1" applyAlignment="1" applyProtection="1">
      <alignment horizontal="center" vertical="center"/>
    </xf>
    <xf numFmtId="0" fontId="11" fillId="0" borderId="3" xfId="0" applyFont="1" applyFill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1" xfId="1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horizontal="center" vertical="center"/>
    </xf>
    <xf numFmtId="0" fontId="4" fillId="2" borderId="0" xfId="0" applyFont="1" applyFill="1" applyBorder="1" applyAlignment="1" applyProtection="1">
      <alignment horizontal="center" vertical="center"/>
    </xf>
    <xf numFmtId="0" fontId="33" fillId="0" borderId="9" xfId="0" applyFont="1" applyBorder="1" applyAlignment="1" applyProtection="1">
      <alignment horizontal="center" vertical="center" wrapText="1"/>
    </xf>
    <xf numFmtId="165" fontId="34" fillId="0" borderId="9" xfId="0" applyNumberFormat="1" applyFont="1" applyBorder="1" applyAlignment="1" applyProtection="1">
      <alignment horizontal="center" vertical="center"/>
    </xf>
    <xf numFmtId="0" fontId="8" fillId="0" borderId="4" xfId="0" applyFont="1" applyFill="1" applyBorder="1" applyAlignment="1" applyProtection="1">
      <alignment horizontal="center" vertical="center" wrapText="1"/>
    </xf>
    <xf numFmtId="0" fontId="8" fillId="0" borderId="5" xfId="0" applyFont="1" applyFill="1" applyBorder="1" applyAlignment="1" applyProtection="1">
      <alignment horizontal="center" vertical="center" wrapText="1"/>
    </xf>
    <xf numFmtId="167" fontId="11" fillId="0" borderId="0" xfId="0" applyNumberFormat="1" applyFont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 wrapText="1"/>
    </xf>
    <xf numFmtId="0" fontId="9" fillId="0" borderId="4" xfId="0" applyFont="1" applyFill="1" applyBorder="1" applyAlignment="1" applyProtection="1">
      <alignment horizontal="center" vertical="center"/>
    </xf>
    <xf numFmtId="0" fontId="8" fillId="0" borderId="4" xfId="0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5" xfId="0" applyFont="1" applyBorder="1" applyAlignment="1" applyProtection="1">
      <alignment horizontal="center" vertical="center"/>
    </xf>
    <xf numFmtId="168" fontId="4" fillId="0" borderId="0" xfId="0" applyNumberFormat="1" applyFont="1" applyAlignment="1" applyProtection="1">
      <alignment horizontal="center" vertical="center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7" xfId="1" applyFont="1" applyFill="1" applyBorder="1" applyAlignment="1" applyProtection="1">
      <alignment horizontal="center" vertical="center"/>
    </xf>
    <xf numFmtId="0" fontId="11" fillId="0" borderId="9" xfId="0" applyFont="1" applyFill="1" applyBorder="1" applyAlignment="1" applyProtection="1">
      <alignment horizontal="center" vertical="center"/>
    </xf>
    <xf numFmtId="0" fontId="11" fillId="3" borderId="24" xfId="0" applyFont="1" applyFill="1" applyBorder="1" applyAlignment="1" applyProtection="1">
      <alignment horizontal="center" vertical="center" wrapText="1"/>
      <protection locked="0"/>
    </xf>
    <xf numFmtId="0" fontId="11" fillId="3" borderId="24" xfId="0" applyFont="1" applyFill="1" applyBorder="1" applyAlignment="1" applyProtection="1">
      <alignment horizontal="center" vertical="center"/>
      <protection locked="0"/>
    </xf>
    <xf numFmtId="0" fontId="11" fillId="3" borderId="9" xfId="0" applyFont="1" applyFill="1" applyBorder="1" applyAlignment="1" applyProtection="1">
      <alignment horizontal="center" vertical="center"/>
      <protection locked="0"/>
    </xf>
    <xf numFmtId="0" fontId="11" fillId="4" borderId="9" xfId="0" applyFont="1" applyFill="1" applyBorder="1" applyAlignment="1" applyProtection="1">
      <alignment horizontal="center" vertical="center"/>
    </xf>
    <xf numFmtId="0" fontId="11" fillId="4" borderId="25" xfId="0" applyFont="1" applyFill="1" applyBorder="1" applyAlignment="1" applyProtection="1">
      <alignment horizontal="center" vertical="center"/>
    </xf>
    <xf numFmtId="0" fontId="11" fillId="3" borderId="25" xfId="0" applyFont="1" applyFill="1" applyBorder="1" applyAlignment="1" applyProtection="1">
      <alignment horizontal="center" vertical="center"/>
      <protection locked="0"/>
    </xf>
    <xf numFmtId="0" fontId="11" fillId="3" borderId="9" xfId="0" quotePrefix="1" applyFont="1" applyFill="1" applyBorder="1" applyAlignment="1" applyProtection="1">
      <alignment horizontal="center" vertical="center"/>
      <protection locked="0"/>
    </xf>
    <xf numFmtId="0" fontId="11" fillId="0" borderId="23" xfId="1" quotePrefix="1" applyFont="1" applyFill="1" applyBorder="1" applyAlignment="1" applyProtection="1">
      <alignment horizontal="center" vertical="center"/>
    </xf>
    <xf numFmtId="0" fontId="11" fillId="0" borderId="2" xfId="1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 wrapText="1"/>
    </xf>
    <xf numFmtId="0" fontId="11" fillId="0" borderId="10" xfId="0" applyFont="1" applyFill="1" applyBorder="1" applyAlignment="1" applyProtection="1">
      <alignment horizontal="center" vertical="center"/>
      <protection locked="0"/>
    </xf>
    <xf numFmtId="0" fontId="11" fillId="0" borderId="10" xfId="0" quotePrefix="1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horizontal="center" vertical="center"/>
      <protection locked="0"/>
    </xf>
    <xf numFmtId="0" fontId="11" fillId="0" borderId="0" xfId="0" applyFont="1" applyFill="1" applyBorder="1" applyAlignment="1" applyProtection="1">
      <alignment horizontal="left" vertical="center" wrapText="1"/>
    </xf>
    <xf numFmtId="0" fontId="11" fillId="0" borderId="0" xfId="0" applyFont="1" applyFill="1" applyBorder="1" applyAlignment="1" applyProtection="1">
      <alignment horizontal="left" vertical="center"/>
      <protection locked="0"/>
    </xf>
    <xf numFmtId="0" fontId="11" fillId="0" borderId="2" xfId="1" quotePrefix="1" applyFont="1" applyFill="1" applyBorder="1" applyAlignment="1" applyProtection="1">
      <alignment horizontal="center" vertical="center"/>
    </xf>
    <xf numFmtId="0" fontId="11" fillId="0" borderId="3" xfId="0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 applyProtection="1">
      <alignment horizontal="center" vertical="center"/>
    </xf>
    <xf numFmtId="0" fontId="9" fillId="0" borderId="4" xfId="0" applyFont="1" applyFill="1" applyBorder="1" applyAlignment="1" applyProtection="1">
      <alignment horizontal="center" vertical="center" wrapText="1"/>
    </xf>
    <xf numFmtId="0" fontId="11" fillId="0" borderId="10" xfId="0" applyFont="1" applyFill="1" applyBorder="1" applyAlignment="1" applyProtection="1">
      <alignment horizontal="left" vertical="center"/>
    </xf>
    <xf numFmtId="0" fontId="4" fillId="2" borderId="22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 applyProtection="1">
      <alignment horizontal="left" vertical="center" wrapText="1"/>
      <protection locked="0"/>
    </xf>
    <xf numFmtId="0" fontId="4" fillId="0" borderId="0" xfId="1" quotePrefix="1" applyFont="1" applyFill="1" applyBorder="1" applyAlignment="1" applyProtection="1">
      <alignment horizontal="left" vertical="center" wrapText="1"/>
      <protection locked="0"/>
    </xf>
    <xf numFmtId="0" fontId="4" fillId="2" borderId="0" xfId="0" applyFont="1" applyFill="1" applyBorder="1" applyAlignment="1" applyProtection="1">
      <alignment wrapText="1"/>
    </xf>
    <xf numFmtId="0" fontId="4" fillId="0" borderId="27" xfId="0" applyFont="1" applyFill="1" applyBorder="1" applyAlignment="1" applyProtection="1">
      <alignment horizontal="center" vertical="center" wrapText="1"/>
    </xf>
    <xf numFmtId="0" fontId="4" fillId="2" borderId="27" xfId="0" applyFont="1" applyFill="1" applyBorder="1" applyAlignment="1" applyProtection="1">
      <alignment horizontal="center" vertical="center" wrapText="1"/>
    </xf>
    <xf numFmtId="0" fontId="4" fillId="2" borderId="27" xfId="0" applyFont="1" applyFill="1" applyBorder="1" applyAlignment="1" applyProtection="1">
      <alignment vertical="center" wrapText="1"/>
    </xf>
    <xf numFmtId="0" fontId="4" fillId="2" borderId="27" xfId="0" applyFont="1" applyFill="1" applyBorder="1" applyAlignment="1" applyProtection="1">
      <alignment horizontal="center" vertical="center"/>
    </xf>
    <xf numFmtId="0" fontId="4" fillId="0" borderId="27" xfId="0" applyFont="1" applyFill="1" applyBorder="1" applyAlignment="1" applyProtection="1">
      <alignment horizontal="center" vertical="center"/>
    </xf>
    <xf numFmtId="0" fontId="4" fillId="0" borderId="10" xfId="0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 applyProtection="1">
      <alignment horizontal="center" vertical="center"/>
    </xf>
    <xf numFmtId="0" fontId="4" fillId="0" borderId="10" xfId="0" applyFont="1" applyFill="1" applyBorder="1" applyAlignment="1" applyProtection="1">
      <alignment horizontal="center" vertical="center"/>
    </xf>
    <xf numFmtId="0" fontId="4" fillId="31" borderId="4" xfId="0" applyFont="1" applyFill="1" applyBorder="1" applyAlignment="1" applyProtection="1">
      <alignment horizontal="center" vertical="center" wrapText="1"/>
    </xf>
    <xf numFmtId="0" fontId="4" fillId="31" borderId="4" xfId="0" applyFont="1" applyFill="1" applyBorder="1" applyAlignment="1" applyProtection="1">
      <alignment horizontal="center" vertical="center"/>
    </xf>
    <xf numFmtId="0" fontId="5" fillId="31" borderId="4" xfId="0" applyFont="1" applyFill="1" applyBorder="1" applyAlignment="1" applyProtection="1">
      <alignment horizontal="center" vertical="center"/>
    </xf>
    <xf numFmtId="0" fontId="4" fillId="31" borderId="4" xfId="1" applyFont="1" applyFill="1" applyBorder="1" applyAlignment="1" applyProtection="1">
      <alignment horizontal="center" vertical="center" wrapText="1"/>
    </xf>
    <xf numFmtId="0" fontId="4" fillId="31" borderId="5" xfId="1" applyFont="1" applyFill="1" applyBorder="1" applyAlignment="1" applyProtection="1">
      <alignment horizontal="center" vertical="center"/>
    </xf>
    <xf numFmtId="0" fontId="4" fillId="31" borderId="4" xfId="0" applyFont="1" applyFill="1" applyBorder="1" applyAlignment="1" applyProtection="1">
      <alignment horizontal="left" vertical="center"/>
      <protection locked="0"/>
    </xf>
    <xf numFmtId="0" fontId="4" fillId="31" borderId="4" xfId="0" applyFont="1" applyFill="1" applyBorder="1" applyAlignment="1" applyProtection="1">
      <alignment horizontal="left" vertical="center"/>
    </xf>
    <xf numFmtId="0" fontId="4" fillId="31" borderId="5" xfId="1" quotePrefix="1" applyFont="1" applyFill="1" applyBorder="1" applyAlignment="1" applyProtection="1">
      <alignment horizontal="center" vertical="center"/>
    </xf>
    <xf numFmtId="0" fontId="4" fillId="31" borderId="10" xfId="0" applyFont="1" applyFill="1" applyBorder="1" applyAlignment="1" applyProtection="1">
      <alignment horizontal="left" vertical="center"/>
      <protection locked="0"/>
    </xf>
    <xf numFmtId="0" fontId="4" fillId="31" borderId="10" xfId="0" applyFont="1" applyFill="1" applyBorder="1" applyAlignment="1" applyProtection="1">
      <alignment horizontal="center" vertical="center"/>
      <protection locked="0"/>
    </xf>
    <xf numFmtId="0" fontId="4" fillId="31" borderId="10" xfId="0" applyFont="1" applyFill="1" applyBorder="1" applyAlignment="1" applyProtection="1">
      <alignment horizontal="center" vertical="center"/>
    </xf>
    <xf numFmtId="0" fontId="4" fillId="31" borderId="4" xfId="0" applyFont="1" applyFill="1" applyBorder="1" applyAlignment="1" applyProtection="1">
      <alignment horizontal="center" vertical="center"/>
      <protection locked="0"/>
    </xf>
    <xf numFmtId="0" fontId="9" fillId="0" borderId="5" xfId="0" applyFont="1" applyFill="1" applyBorder="1" applyAlignment="1" applyProtection="1">
      <alignment horizontal="center" vertical="center"/>
    </xf>
    <xf numFmtId="0" fontId="4" fillId="30" borderId="10" xfId="0" applyFont="1" applyFill="1" applyBorder="1" applyAlignment="1" applyProtection="1">
      <alignment horizontal="center" vertical="center" wrapText="1"/>
    </xf>
    <xf numFmtId="0" fontId="4" fillId="30" borderId="10" xfId="0" applyFont="1" applyFill="1" applyBorder="1" applyAlignment="1" applyProtection="1">
      <alignment vertical="center" wrapText="1"/>
    </xf>
    <xf numFmtId="0" fontId="36" fillId="30" borderId="10" xfId="0" applyFont="1" applyFill="1" applyBorder="1" applyAlignment="1" applyProtection="1">
      <alignment horizontal="center" vertical="center"/>
    </xf>
    <xf numFmtId="1" fontId="4" fillId="30" borderId="10" xfId="0" applyNumberFormat="1" applyFont="1" applyFill="1" applyBorder="1" applyAlignment="1" applyProtection="1">
      <alignment horizontal="center" vertical="center" wrapText="1"/>
      <protection locked="0"/>
    </xf>
    <xf numFmtId="166" fontId="4" fillId="30" borderId="10" xfId="0" applyNumberFormat="1" applyFont="1" applyFill="1" applyBorder="1" applyAlignment="1" applyProtection="1">
      <alignment horizontal="center" vertical="center" wrapText="1"/>
    </xf>
    <xf numFmtId="0" fontId="4" fillId="30" borderId="11" xfId="0" applyFont="1" applyFill="1" applyBorder="1" applyAlignment="1" applyProtection="1">
      <alignment horizontal="center" vertical="center" wrapText="1"/>
    </xf>
    <xf numFmtId="0" fontId="2" fillId="3" borderId="9" xfId="0" applyFont="1" applyFill="1" applyBorder="1" applyAlignment="1">
      <alignment horizontal="left" vertical="center" wrapText="1"/>
    </xf>
    <xf numFmtId="0" fontId="37" fillId="31" borderId="9" xfId="0" applyFont="1" applyFill="1" applyBorder="1" applyAlignment="1">
      <alignment horizontal="left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/>
    </xf>
    <xf numFmtId="0" fontId="2" fillId="3" borderId="9" xfId="0" quotePrefix="1" applyFont="1" applyFill="1" applyBorder="1" applyAlignment="1">
      <alignment horizontal="center" vertical="center"/>
    </xf>
    <xf numFmtId="0" fontId="4" fillId="0" borderId="6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left" vertical="center"/>
      <protection locked="0"/>
    </xf>
    <xf numFmtId="0" fontId="4" fillId="0" borderId="3" xfId="0" applyFont="1" applyFill="1" applyBorder="1" applyAlignment="1" applyProtection="1">
      <alignment horizontal="left" vertical="center"/>
    </xf>
    <xf numFmtId="0" fontId="4" fillId="0" borderId="3" xfId="0" applyFont="1" applyFill="1" applyBorder="1" applyAlignment="1" applyProtection="1">
      <alignment horizontal="center" vertical="center"/>
      <protection locked="0"/>
    </xf>
    <xf numFmtId="0" fontId="4" fillId="0" borderId="7" xfId="1" quotePrefix="1" applyFont="1" applyFill="1" applyBorder="1" applyAlignment="1" applyProtection="1">
      <alignment horizontal="center" vertical="center"/>
    </xf>
    <xf numFmtId="1" fontId="2" fillId="32" borderId="9" xfId="0" applyNumberFormat="1" applyFont="1" applyFill="1" applyBorder="1" applyAlignment="1">
      <alignment horizontal="center" vertical="center"/>
    </xf>
    <xf numFmtId="0" fontId="2" fillId="32" borderId="9" xfId="0" applyFont="1" applyFill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4" fillId="33" borderId="0" xfId="0" applyFont="1" applyFill="1" applyBorder="1" applyAlignment="1" applyProtection="1">
      <alignment horizontal="center" vertical="center"/>
    </xf>
    <xf numFmtId="0" fontId="4" fillId="0" borderId="21" xfId="0" applyFont="1" applyFill="1" applyBorder="1" applyAlignment="1" applyProtection="1">
      <alignment horizontal="center" vertical="center" wrapText="1"/>
    </xf>
    <xf numFmtId="0" fontId="4" fillId="0" borderId="22" xfId="0" applyFont="1" applyFill="1" applyBorder="1" applyAlignment="1" applyProtection="1">
      <alignment horizontal="center" vertical="center" wrapText="1"/>
    </xf>
    <xf numFmtId="0" fontId="4" fillId="2" borderId="22" xfId="0" applyFont="1" applyFill="1" applyBorder="1" applyAlignment="1" applyProtection="1">
      <alignment horizontal="center" vertical="center"/>
    </xf>
    <xf numFmtId="0" fontId="4" fillId="0" borderId="22" xfId="0" applyFont="1" applyFill="1" applyBorder="1" applyAlignment="1" applyProtection="1">
      <alignment horizontal="center" vertical="center"/>
    </xf>
    <xf numFmtId="0" fontId="4" fillId="0" borderId="26" xfId="0" applyFont="1" applyFill="1" applyBorder="1" applyAlignment="1" applyProtection="1">
      <alignment horizontal="center" vertical="center" wrapText="1"/>
    </xf>
    <xf numFmtId="0" fontId="4" fillId="2" borderId="3" xfId="0" applyFont="1" applyFill="1" applyBorder="1" applyAlignment="1" applyProtection="1">
      <alignment wrapText="1"/>
    </xf>
    <xf numFmtId="0" fontId="4" fillId="0" borderId="0" xfId="0" applyFont="1" applyAlignment="1" applyProtection="1">
      <alignment horizontal="center" vertical="center"/>
    </xf>
    <xf numFmtId="0" fontId="38" fillId="0" borderId="0" xfId="0" applyFont="1" applyAlignment="1" applyProtection="1">
      <alignment horizontal="center" vertical="center"/>
    </xf>
    <xf numFmtId="0" fontId="8" fillId="3" borderId="9" xfId="0" applyFont="1" applyFill="1" applyBorder="1" applyAlignment="1">
      <alignment horizontal="left" vertical="center" wrapText="1"/>
    </xf>
    <xf numFmtId="0" fontId="10" fillId="0" borderId="28" xfId="0" applyFont="1" applyBorder="1" applyAlignment="1" applyProtection="1">
      <alignment vertical="center" wrapText="1"/>
    </xf>
    <xf numFmtId="0" fontId="5" fillId="0" borderId="0" xfId="0" applyFont="1" applyFill="1" applyBorder="1" applyAlignment="1" applyProtection="1">
      <alignment vertical="center" wrapText="1"/>
    </xf>
    <xf numFmtId="14" fontId="6" fillId="0" borderId="0" xfId="0" applyNumberFormat="1" applyFont="1" applyFill="1" applyBorder="1" applyAlignment="1" applyProtection="1">
      <alignment vertical="center" wrapText="1"/>
    </xf>
    <xf numFmtId="0" fontId="6" fillId="0" borderId="0" xfId="0" applyFont="1" applyFill="1" applyBorder="1" applyAlignment="1" applyProtection="1">
      <alignment vertical="center" wrapText="1"/>
    </xf>
    <xf numFmtId="22" fontId="12" fillId="0" borderId="0" xfId="0" applyNumberFormat="1" applyFont="1" applyFill="1" applyBorder="1" applyAlignment="1" applyProtection="1">
      <alignment vertical="center" wrapText="1"/>
    </xf>
    <xf numFmtId="0" fontId="11" fillId="0" borderId="0" xfId="0" applyFont="1" applyFill="1" applyBorder="1" applyAlignment="1" applyProtection="1">
      <alignment vertical="center" wrapText="1"/>
    </xf>
    <xf numFmtId="0" fontId="0" fillId="0" borderId="0" xfId="0" applyBorder="1" applyAlignment="1" applyProtection="1">
      <alignment vertical="center" wrapText="1"/>
    </xf>
    <xf numFmtId="0" fontId="10" fillId="0" borderId="0" xfId="0" applyFont="1" applyBorder="1" applyAlignment="1" applyProtection="1">
      <alignment vertical="center" wrapText="1"/>
    </xf>
    <xf numFmtId="0" fontId="11" fillId="0" borderId="0" xfId="0" applyFont="1" applyAlignment="1" applyProtection="1">
      <alignment vertical="center" wrapText="1"/>
    </xf>
    <xf numFmtId="0" fontId="0" fillId="0" borderId="0" xfId="0" applyFill="1" applyBorder="1" applyAlignment="1" applyProtection="1">
      <alignment vertical="center" wrapText="1"/>
    </xf>
    <xf numFmtId="0" fontId="38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39" fillId="0" borderId="0" xfId="0" applyFont="1" applyFill="1" applyBorder="1" applyAlignment="1" applyProtection="1">
      <alignment vertical="center" wrapText="1"/>
    </xf>
    <xf numFmtId="20" fontId="4" fillId="31" borderId="4" xfId="0" applyNumberFormat="1" applyFont="1" applyFill="1" applyBorder="1" applyAlignment="1" applyProtection="1">
      <alignment horizontal="center" vertical="center"/>
    </xf>
    <xf numFmtId="0" fontId="40" fillId="0" borderId="27" xfId="0" applyFont="1" applyFill="1" applyBorder="1" applyAlignment="1" applyProtection="1">
      <alignment horizontal="center" vertical="center" wrapText="1"/>
    </xf>
    <xf numFmtId="0" fontId="40" fillId="0" borderId="29" xfId="0" applyFont="1" applyFill="1" applyBorder="1" applyAlignment="1" applyProtection="1">
      <alignment horizontal="center" vertical="center" wrapText="1"/>
    </xf>
    <xf numFmtId="165" fontId="42" fillId="0" borderId="9" xfId="0" applyNumberFormat="1" applyFont="1" applyFill="1" applyBorder="1" applyAlignment="1" applyProtection="1">
      <alignment horizontal="center" vertical="center" wrapText="1"/>
    </xf>
    <xf numFmtId="0" fontId="43" fillId="0" borderId="0" xfId="0" applyFont="1" applyFill="1" applyAlignment="1" applyProtection="1">
      <alignment horizontal="center" vertical="center" wrapText="1"/>
    </xf>
    <xf numFmtId="0" fontId="43" fillId="0" borderId="0" xfId="0" applyFont="1" applyFill="1" applyAlignment="1" applyProtection="1">
      <alignment horizontal="center" vertical="center"/>
    </xf>
    <xf numFmtId="0" fontId="40" fillId="0" borderId="8" xfId="0" applyFont="1" applyFill="1" applyBorder="1" applyAlignment="1" applyProtection="1">
      <alignment horizontal="center" vertical="center" wrapText="1"/>
    </xf>
    <xf numFmtId="0" fontId="40" fillId="0" borderId="10" xfId="0" applyFont="1" applyFill="1" applyBorder="1" applyAlignment="1" applyProtection="1">
      <alignment horizontal="center" vertical="center" wrapText="1"/>
    </xf>
    <xf numFmtId="0" fontId="41" fillId="0" borderId="10" xfId="0" applyFont="1" applyFill="1" applyBorder="1" applyAlignment="1" applyProtection="1">
      <alignment horizontal="center" vertical="center"/>
    </xf>
    <xf numFmtId="0" fontId="41" fillId="0" borderId="0" xfId="0" applyFont="1" applyFill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 wrapText="1"/>
    </xf>
    <xf numFmtId="0" fontId="44" fillId="0" borderId="3" xfId="0" applyFont="1" applyFill="1" applyBorder="1" applyAlignment="1" applyProtection="1">
      <alignment horizontal="center" vertical="center"/>
    </xf>
    <xf numFmtId="0" fontId="45" fillId="0" borderId="0" xfId="0" applyFont="1" applyFill="1" applyAlignment="1" applyProtection="1">
      <alignment horizontal="center" vertical="center"/>
    </xf>
    <xf numFmtId="0" fontId="41" fillId="0" borderId="27" xfId="0" applyFont="1" applyFill="1" applyBorder="1" applyAlignment="1" applyProtection="1">
      <alignment horizontal="center" vertical="center" wrapText="1"/>
    </xf>
    <xf numFmtId="0" fontId="44" fillId="0" borderId="27" xfId="0" applyFont="1" applyFill="1" applyBorder="1" applyAlignment="1" applyProtection="1">
      <alignment horizontal="center" vertical="center"/>
    </xf>
    <xf numFmtId="0" fontId="41" fillId="0" borderId="5" xfId="0" applyFont="1" applyFill="1" applyBorder="1" applyAlignment="1" applyProtection="1">
      <alignment horizontal="left" vertical="center"/>
    </xf>
    <xf numFmtId="0" fontId="44" fillId="0" borderId="27" xfId="0" applyFont="1" applyFill="1" applyBorder="1" applyAlignment="1" applyProtection="1">
      <alignment horizontal="center" vertical="center" wrapText="1"/>
    </xf>
    <xf numFmtId="0" fontId="44" fillId="0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 wrapText="1"/>
    </xf>
    <xf numFmtId="0" fontId="46" fillId="0" borderId="0" xfId="0" applyFont="1" applyFill="1" applyBorder="1" applyAlignment="1" applyProtection="1">
      <alignment horizontal="center" vertical="center" wrapText="1"/>
    </xf>
    <xf numFmtId="0" fontId="45" fillId="0" borderId="0" xfId="0" applyFont="1" applyFill="1" applyAlignment="1" applyProtection="1">
      <alignment horizontal="center" vertical="center" wrapText="1"/>
    </xf>
    <xf numFmtId="167" fontId="45" fillId="0" borderId="0" xfId="0" applyNumberFormat="1" applyFont="1" applyFill="1" applyAlignment="1" applyProtection="1">
      <alignment horizontal="center" vertical="center" wrapText="1"/>
    </xf>
    <xf numFmtId="0" fontId="41" fillId="0" borderId="0" xfId="0" applyFont="1" applyFill="1" applyAlignment="1" applyProtection="1">
      <alignment horizontal="center" vertical="center" wrapText="1"/>
    </xf>
    <xf numFmtId="0" fontId="45" fillId="0" borderId="0" xfId="0" applyFont="1" applyFill="1" applyBorder="1" applyAlignment="1" applyProtection="1">
      <alignment horizontal="center" vertical="center"/>
    </xf>
    <xf numFmtId="0" fontId="47" fillId="0" borderId="28" xfId="0" applyFont="1" applyFill="1" applyBorder="1" applyAlignment="1" applyProtection="1">
      <alignment horizontal="center" vertical="center"/>
    </xf>
    <xf numFmtId="0" fontId="47" fillId="0" borderId="0" xfId="0" applyFont="1" applyFill="1" applyBorder="1" applyAlignment="1" applyProtection="1">
      <alignment horizontal="center" vertical="center"/>
    </xf>
    <xf numFmtId="0" fontId="47" fillId="0" borderId="0" xfId="0" applyFont="1" applyFill="1" applyBorder="1" applyAlignment="1" applyProtection="1">
      <alignment horizontal="left" vertical="center" wrapText="1"/>
    </xf>
    <xf numFmtId="0" fontId="48" fillId="0" borderId="0" xfId="1" applyFont="1" applyFill="1" applyBorder="1" applyAlignment="1" applyProtection="1">
      <alignment horizontal="center" vertical="center" wrapText="1"/>
      <protection locked="0"/>
    </xf>
    <xf numFmtId="1" fontId="48" fillId="0" borderId="0" xfId="1" applyNumberFormat="1" applyFont="1" applyFill="1" applyBorder="1" applyAlignment="1" applyProtection="1">
      <alignment horizontal="center" vertical="center" wrapText="1"/>
    </xf>
    <xf numFmtId="0" fontId="40" fillId="0" borderId="4" xfId="0" applyFont="1" applyFill="1" applyBorder="1" applyAlignment="1" applyProtection="1">
      <alignment horizontal="center" vertical="center" wrapText="1"/>
    </xf>
    <xf numFmtId="0" fontId="41" fillId="0" borderId="5" xfId="0" applyFont="1" applyFill="1" applyBorder="1" applyAlignment="1" applyProtection="1">
      <alignment horizontal="center" vertical="center"/>
    </xf>
    <xf numFmtId="0" fontId="44" fillId="0" borderId="0" xfId="0" applyFont="1" applyFill="1" applyBorder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left" vertical="center"/>
    </xf>
    <xf numFmtId="0" fontId="11" fillId="0" borderId="24" xfId="0" applyFont="1" applyFill="1" applyBorder="1" applyAlignment="1" applyProtection="1">
      <alignment horizontal="center" vertical="center"/>
      <protection locked="0"/>
    </xf>
    <xf numFmtId="0" fontId="4" fillId="0" borderId="10" xfId="0" applyFont="1" applyFill="1" applyBorder="1" applyAlignment="1" applyProtection="1">
      <alignment horizontal="left" vertical="center"/>
      <protection locked="0"/>
    </xf>
    <xf numFmtId="0" fontId="4" fillId="0" borderId="4" xfId="0" applyFont="1" applyFill="1" applyBorder="1" applyAlignment="1" applyProtection="1">
      <alignment horizontal="left" vertical="center"/>
      <protection locked="0"/>
    </xf>
    <xf numFmtId="0" fontId="8" fillId="0" borderId="9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0" xfId="0" applyFont="1" applyAlignment="1" applyProtection="1">
      <alignment horizontal="left" vertical="center"/>
    </xf>
    <xf numFmtId="0" fontId="4" fillId="2" borderId="8" xfId="0" applyFont="1" applyFill="1" applyBorder="1" applyAlignment="1" applyProtection="1">
      <alignment horizontal="left" vertical="center"/>
    </xf>
    <xf numFmtId="0" fontId="4" fillId="2" borderId="4" xfId="0" applyFont="1" applyFill="1" applyBorder="1" applyAlignment="1" applyProtection="1">
      <alignment horizontal="left" vertical="center"/>
    </xf>
    <xf numFmtId="0" fontId="4" fillId="2" borderId="5" xfId="0" applyFont="1" applyFill="1" applyBorder="1" applyAlignment="1" applyProtection="1">
      <alignment horizontal="left" vertical="center"/>
    </xf>
    <xf numFmtId="14" fontId="4" fillId="2" borderId="6" xfId="0" applyNumberFormat="1" applyFont="1" applyFill="1" applyBorder="1" applyAlignment="1" applyProtection="1">
      <alignment horizontal="left" vertical="center"/>
    </xf>
    <xf numFmtId="14" fontId="4" fillId="2" borderId="3" xfId="0" applyNumberFormat="1" applyFont="1" applyFill="1" applyBorder="1" applyAlignment="1" applyProtection="1">
      <alignment horizontal="left" vertical="center"/>
    </xf>
    <xf numFmtId="14" fontId="4" fillId="2" borderId="7" xfId="0" applyNumberFormat="1" applyFont="1" applyFill="1" applyBorder="1" applyAlignment="1" applyProtection="1">
      <alignment horizontal="left" vertical="center"/>
    </xf>
    <xf numFmtId="0" fontId="4" fillId="2" borderId="8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0" fontId="36" fillId="31" borderId="3" xfId="0" applyFont="1" applyFill="1" applyBorder="1" applyAlignment="1" applyProtection="1">
      <alignment horizontal="center" vertical="center"/>
      <protection locked="0"/>
    </xf>
    <xf numFmtId="0" fontId="36" fillId="31" borderId="0" xfId="0" applyFont="1" applyFill="1" applyBorder="1" applyAlignment="1" applyProtection="1">
      <alignment horizontal="center" vertical="center"/>
      <protection locked="0"/>
    </xf>
    <xf numFmtId="0" fontId="38" fillId="0" borderId="0" xfId="0" applyFont="1" applyAlignment="1" applyProtection="1">
      <alignment horizontal="center" vertical="center"/>
    </xf>
    <xf numFmtId="0" fontId="38" fillId="0" borderId="0" xfId="0" applyFont="1" applyAlignment="1" applyProtection="1">
      <alignment horizontal="center" vertical="center" wrapText="1"/>
    </xf>
    <xf numFmtId="0" fontId="41" fillId="38" borderId="8" xfId="0" applyFont="1" applyFill="1" applyBorder="1" applyAlignment="1" applyProtection="1">
      <alignment horizontal="center" vertical="center" wrapText="1"/>
    </xf>
    <xf numFmtId="0" fontId="41" fillId="38" borderId="5" xfId="0" applyFont="1" applyFill="1" applyBorder="1" applyAlignment="1" applyProtection="1">
      <alignment horizontal="center" vertical="center" wrapText="1"/>
    </xf>
    <xf numFmtId="0" fontId="41" fillId="0" borderId="29" xfId="0" applyFont="1" applyFill="1" applyBorder="1" applyAlignment="1" applyProtection="1">
      <alignment horizontal="center" vertical="center" wrapText="1"/>
    </xf>
    <xf numFmtId="0" fontId="41" fillId="0" borderId="0" xfId="0" applyFont="1" applyFill="1" applyBorder="1" applyAlignment="1" applyProtection="1">
      <alignment horizontal="center" vertical="center" wrapText="1"/>
    </xf>
    <xf numFmtId="0" fontId="41" fillId="0" borderId="30" xfId="0" applyFont="1" applyFill="1" applyBorder="1" applyAlignment="1" applyProtection="1">
      <alignment horizontal="center" vertical="center" wrapText="1"/>
    </xf>
    <xf numFmtId="0" fontId="40" fillId="0" borderId="29" xfId="0" applyFont="1" applyFill="1" applyBorder="1" applyAlignment="1" applyProtection="1">
      <alignment horizontal="center" vertical="center" wrapText="1"/>
    </xf>
    <xf numFmtId="0" fontId="40" fillId="0" borderId="31" xfId="0" applyFont="1" applyFill="1" applyBorder="1" applyAlignment="1" applyProtection="1">
      <alignment horizontal="center" vertical="center" wrapText="1"/>
    </xf>
    <xf numFmtId="0" fontId="41" fillId="34" borderId="4" xfId="0" applyFont="1" applyFill="1" applyBorder="1" applyAlignment="1" applyProtection="1">
      <alignment horizontal="center" vertical="center"/>
    </xf>
    <xf numFmtId="0" fontId="41" fillId="34" borderId="5" xfId="0" applyFont="1" applyFill="1" applyBorder="1" applyAlignment="1" applyProtection="1">
      <alignment horizontal="center" vertical="center"/>
    </xf>
    <xf numFmtId="0" fontId="41" fillId="35" borderId="8" xfId="0" applyFont="1" applyFill="1" applyBorder="1" applyAlignment="1" applyProtection="1">
      <alignment horizontal="center" vertical="center"/>
    </xf>
    <xf numFmtId="0" fontId="41" fillId="35" borderId="4" xfId="0" applyFont="1" applyFill="1" applyBorder="1" applyAlignment="1" applyProtection="1">
      <alignment horizontal="center" vertical="center"/>
    </xf>
    <xf numFmtId="0" fontId="41" fillId="35" borderId="5" xfId="0" applyFont="1" applyFill="1" applyBorder="1" applyAlignment="1" applyProtection="1">
      <alignment horizontal="center" vertical="center"/>
    </xf>
    <xf numFmtId="0" fontId="41" fillId="36" borderId="8" xfId="0" applyFont="1" applyFill="1" applyBorder="1" applyAlignment="1" applyProtection="1">
      <alignment horizontal="left" vertical="center"/>
    </xf>
    <xf numFmtId="0" fontId="41" fillId="36" borderId="4" xfId="0" applyFont="1" applyFill="1" applyBorder="1" applyAlignment="1" applyProtection="1">
      <alignment horizontal="left" vertical="center"/>
    </xf>
    <xf numFmtId="0" fontId="41" fillId="37" borderId="8" xfId="0" applyFont="1" applyFill="1" applyBorder="1" applyAlignment="1" applyProtection="1">
      <alignment horizontal="center" vertical="center" wrapText="1"/>
    </xf>
    <xf numFmtId="0" fontId="41" fillId="37" borderId="4" xfId="0" applyFont="1" applyFill="1" applyBorder="1" applyAlignment="1" applyProtection="1">
      <alignment horizontal="center" vertical="center" wrapText="1"/>
    </xf>
    <xf numFmtId="0" fontId="41" fillId="37" borderId="5" xfId="0" applyFont="1" applyFill="1" applyBorder="1" applyAlignment="1" applyProtection="1">
      <alignment horizontal="center" vertical="center" wrapText="1"/>
    </xf>
    <xf numFmtId="0" fontId="41" fillId="39" borderId="8" xfId="0" applyFont="1" applyFill="1" applyBorder="1" applyAlignment="1" applyProtection="1">
      <alignment horizontal="center" vertical="center" wrapText="1"/>
    </xf>
    <xf numFmtId="0" fontId="41" fillId="39" borderId="5" xfId="0" applyFont="1" applyFill="1" applyBorder="1" applyAlignment="1" applyProtection="1">
      <alignment horizontal="center" vertical="center" wrapText="1"/>
    </xf>
  </cellXfs>
  <cellStyles count="60">
    <cellStyle name="20 % - Accent1 2" xfId="2"/>
    <cellStyle name="20 % - Accent2 2" xfId="3"/>
    <cellStyle name="20 % - Accent3 2" xfId="4"/>
    <cellStyle name="20 % - Accent4 2" xfId="5"/>
    <cellStyle name="20 % - Accent5 2" xfId="6"/>
    <cellStyle name="20 % - Accent6 2" xfId="7"/>
    <cellStyle name="40 % - Accent1 2" xfId="8"/>
    <cellStyle name="40 % - Accent2 2" xfId="9"/>
    <cellStyle name="40 % - Accent3 2" xfId="10"/>
    <cellStyle name="40 % - Accent4 2" xfId="11"/>
    <cellStyle name="40 % - Accent5 2" xfId="12"/>
    <cellStyle name="40 % - Accent6 2" xfId="13"/>
    <cellStyle name="60 % - Accent1 2" xfId="14"/>
    <cellStyle name="60 % - Accent2 2" xfId="15"/>
    <cellStyle name="60 % - Accent3 2" xfId="16"/>
    <cellStyle name="60 % - Accent4 2" xfId="17"/>
    <cellStyle name="60 % - Accent5 2" xfId="18"/>
    <cellStyle name="60 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Avertissement 2" xfId="26"/>
    <cellStyle name="Calcul 2" xfId="27"/>
    <cellStyle name="Cellule liée 2" xfId="28"/>
    <cellStyle name="Commentaire 2" xfId="29"/>
    <cellStyle name="Entrée 2" xfId="30"/>
    <cellStyle name="Insatisfaisant 2" xfId="31"/>
    <cellStyle name="Milliers 2" xfId="32"/>
    <cellStyle name="Neutre 2" xfId="33"/>
    <cellStyle name="Normal" xfId="0" builtinId="0"/>
    <cellStyle name="Normal 10" xfId="34"/>
    <cellStyle name="Normal 2" xfId="35"/>
    <cellStyle name="Normal 2 2" xfId="1"/>
    <cellStyle name="Normal 3" xfId="36"/>
    <cellStyle name="Normal 3 2" xfId="37"/>
    <cellStyle name="Normal 3_MOYENS_LICENCE_11_15 maj budget 2" xfId="38"/>
    <cellStyle name="Normal 4" xfId="57"/>
    <cellStyle name="Normal 5" xfId="39"/>
    <cellStyle name="Normal 6" xfId="40"/>
    <cellStyle name="Normal 7" xfId="41"/>
    <cellStyle name="Normal 8" xfId="42"/>
    <cellStyle name="Normal 9" xfId="43"/>
    <cellStyle name="Pourcentage 2" xfId="58"/>
    <cellStyle name="Pourcentage 3" xfId="59"/>
    <cellStyle name="Satisfaisant 2" xfId="44"/>
    <cellStyle name="Sortie 2" xfId="45"/>
    <cellStyle name="Style 1" xfId="46"/>
    <cellStyle name="Style 2" xfId="47"/>
    <cellStyle name="Style 2 2" xfId="48"/>
    <cellStyle name="Texte explicatif 2" xfId="49"/>
    <cellStyle name="Titre 2" xfId="50"/>
    <cellStyle name="Titre 1 2" xfId="51"/>
    <cellStyle name="Titre 2 2" xfId="52"/>
    <cellStyle name="Titre 3 2" xfId="53"/>
    <cellStyle name="Titre 4 2" xfId="54"/>
    <cellStyle name="Total 2" xfId="55"/>
    <cellStyle name="Vérification 2" xfId="56"/>
  </cellStyles>
  <dxfs count="155"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</dxfs>
  <tableStyles count="0" defaultTableStyle="TableStyleMedium2" defaultPivotStyle="PivotStyleLight16"/>
  <colors>
    <mruColors>
      <color rgb="FFCCFF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SSIER%20FINAL%20ACCREDITATION\DROIT\Licence\Droit\L-DEG-Droit-Maquette%20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ètres 14-15"/>
      <sheetName val="Synthèse"/>
      <sheetName val="Maquette L2"/>
      <sheetName val="Maquette L3.P1"/>
      <sheetName val="Maquette L3.P2"/>
      <sheetName val="Maquette L3.P3"/>
      <sheetName val="Maquette L3.P4"/>
      <sheetName val="Maquette L3.P5"/>
      <sheetName val="Maquette L3.P6"/>
      <sheetName val="Echantillon couleurs"/>
    </sheetNames>
    <sheetDataSet>
      <sheetData sheetId="0" refreshError="1">
        <row r="8">
          <cell r="B8">
            <v>250</v>
          </cell>
        </row>
        <row r="9">
          <cell r="B9">
            <v>40</v>
          </cell>
        </row>
        <row r="10">
          <cell r="B10">
            <v>30</v>
          </cell>
        </row>
        <row r="12">
          <cell r="B12">
            <v>24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U63"/>
  <sheetViews>
    <sheetView topLeftCell="E22" zoomScale="98" zoomScaleNormal="98" workbookViewId="0">
      <selection activeCell="P54" sqref="A1:P54"/>
    </sheetView>
  </sheetViews>
  <sheetFormatPr baseColWidth="10" defaultColWidth="11.33203125" defaultRowHeight="15.6" outlineLevelRow="1" outlineLevelCol="1" x14ac:dyDescent="0.25"/>
  <cols>
    <col min="1" max="1" width="15.6640625" style="108" customWidth="1"/>
    <col min="2" max="2" width="15.6640625" style="10" customWidth="1" outlineLevel="1"/>
    <col min="3" max="3" width="10.6640625" style="12" customWidth="1"/>
    <col min="4" max="4" width="85.6640625" style="12" customWidth="1"/>
    <col min="5" max="7" width="10.6640625" style="12" customWidth="1"/>
    <col min="8" max="8" width="15.6640625" style="12" customWidth="1"/>
    <col min="9" max="9" width="7.33203125" style="12" hidden="1" customWidth="1"/>
    <col min="10" max="11" width="8.33203125" style="12" hidden="1" customWidth="1"/>
    <col min="12" max="12" width="11.6640625" style="12" hidden="1" customWidth="1"/>
    <col min="13" max="13" width="9.33203125" style="12" hidden="1" customWidth="1"/>
    <col min="14" max="15" width="10.6640625" style="12" customWidth="1"/>
    <col min="16" max="16" width="9.109375" style="123" customWidth="1"/>
    <col min="17" max="17" width="16.6640625" style="12" hidden="1" customWidth="1" outlineLevel="1"/>
    <col min="18" max="18" width="9.88671875" style="12" hidden="1" customWidth="1" outlineLevel="1"/>
    <col min="19" max="19" width="6.33203125" style="12" hidden="1" customWidth="1" outlineLevel="1"/>
    <col min="20" max="20" width="11.33203125" style="12" collapsed="1"/>
    <col min="21" max="21" width="15.33203125" style="12" bestFit="1" customWidth="1"/>
    <col min="22" max="16384" width="11.33203125" style="12"/>
  </cols>
  <sheetData>
    <row r="1" spans="1:21" s="4" customFormat="1" ht="45" customHeight="1" thickBot="1" x14ac:dyDescent="0.35">
      <c r="A1" s="102"/>
      <c r="B1" s="107" t="s">
        <v>147</v>
      </c>
      <c r="C1" s="1"/>
      <c r="D1" s="175" t="s">
        <v>30</v>
      </c>
      <c r="E1" s="57"/>
      <c r="F1" s="3"/>
      <c r="G1" s="1"/>
      <c r="H1" s="172" t="s">
        <v>0</v>
      </c>
      <c r="I1" s="173"/>
      <c r="J1" s="173"/>
      <c r="K1" s="173"/>
      <c r="L1" s="173"/>
      <c r="M1" s="173"/>
      <c r="N1" s="173"/>
      <c r="O1" s="174"/>
      <c r="P1" s="112"/>
    </row>
    <row r="2" spans="1:21" s="4" customFormat="1" ht="45" customHeight="1" thickBot="1" x14ac:dyDescent="0.35">
      <c r="A2" s="103"/>
      <c r="B2" s="59" t="s">
        <v>73</v>
      </c>
      <c r="C2" s="5"/>
      <c r="D2" s="176"/>
      <c r="E2" s="58"/>
      <c r="F2" s="6"/>
      <c r="G2" s="5"/>
      <c r="H2" s="166" t="s">
        <v>146</v>
      </c>
      <c r="I2" s="167"/>
      <c r="J2" s="167"/>
      <c r="K2" s="167"/>
      <c r="L2" s="167"/>
      <c r="M2" s="167"/>
      <c r="N2" s="167"/>
      <c r="O2" s="168"/>
      <c r="P2" s="113"/>
    </row>
    <row r="3" spans="1:21" s="4" customFormat="1" ht="45" customHeight="1" outlineLevel="1" thickBot="1" x14ac:dyDescent="0.3">
      <c r="A3" s="103"/>
      <c r="B3" s="56"/>
      <c r="C3" s="2"/>
      <c r="D3" s="18"/>
      <c r="E3" s="18"/>
      <c r="F3" s="7"/>
      <c r="G3" s="2"/>
      <c r="H3" s="169" t="s">
        <v>151</v>
      </c>
      <c r="I3" s="170"/>
      <c r="J3" s="170"/>
      <c r="K3" s="170"/>
      <c r="L3" s="170"/>
      <c r="M3" s="170"/>
      <c r="N3" s="170"/>
      <c r="O3" s="171"/>
      <c r="P3" s="114"/>
    </row>
    <row r="4" spans="1:21" s="4" customFormat="1" ht="63" thickBot="1" x14ac:dyDescent="0.3">
      <c r="A4" s="60" t="s">
        <v>21</v>
      </c>
      <c r="B4" s="61" t="s">
        <v>22</v>
      </c>
      <c r="C4" s="62" t="s">
        <v>20</v>
      </c>
      <c r="D4" s="63" t="s">
        <v>19</v>
      </c>
      <c r="E4" s="60" t="s">
        <v>14</v>
      </c>
      <c r="F4" s="60" t="s">
        <v>20</v>
      </c>
      <c r="G4" s="60" t="s">
        <v>15</v>
      </c>
      <c r="H4" s="60" t="s">
        <v>8</v>
      </c>
      <c r="I4" s="60" t="s">
        <v>1</v>
      </c>
      <c r="J4" s="60" t="s">
        <v>2</v>
      </c>
      <c r="K4" s="60" t="s">
        <v>3</v>
      </c>
      <c r="L4" s="60" t="s">
        <v>4</v>
      </c>
      <c r="M4" s="60" t="s">
        <v>16</v>
      </c>
      <c r="N4" s="64" t="s">
        <v>9</v>
      </c>
      <c r="O4" s="60" t="s">
        <v>5</v>
      </c>
      <c r="P4" s="124" t="s">
        <v>138</v>
      </c>
      <c r="Q4" s="19" t="s">
        <v>6</v>
      </c>
      <c r="R4" s="20" t="e">
        <f>(M5+L5)/I5</f>
        <v>#DIV/0!</v>
      </c>
    </row>
    <row r="5" spans="1:21" s="4" customFormat="1" ht="35.1" customHeight="1" thickBot="1" x14ac:dyDescent="0.3">
      <c r="A5" s="55" t="s">
        <v>79</v>
      </c>
      <c r="B5" s="81"/>
      <c r="C5" s="82"/>
      <c r="D5" s="83" t="s">
        <v>7</v>
      </c>
      <c r="E5" s="81"/>
      <c r="F5" s="81"/>
      <c r="G5" s="81"/>
      <c r="H5" s="81"/>
      <c r="I5" s="84"/>
      <c r="J5" s="81"/>
      <c r="K5" s="81"/>
      <c r="L5" s="81"/>
      <c r="M5" s="81"/>
      <c r="N5" s="85"/>
      <c r="O5" s="86">
        <v>60</v>
      </c>
      <c r="P5" s="114"/>
      <c r="S5" s="8"/>
    </row>
    <row r="6" spans="1:21" s="9" customFormat="1" ht="12.3" customHeight="1" thickBot="1" x14ac:dyDescent="0.3">
      <c r="A6" s="55"/>
      <c r="B6" s="65"/>
      <c r="C6" s="21"/>
      <c r="D6" s="15"/>
      <c r="E6" s="15"/>
      <c r="F6" s="21"/>
      <c r="G6" s="21"/>
      <c r="H6" s="21"/>
      <c r="I6" s="21"/>
      <c r="J6" s="21"/>
      <c r="K6" s="21"/>
      <c r="L6" s="21"/>
      <c r="M6" s="21"/>
      <c r="N6" s="21"/>
      <c r="O6" s="22"/>
      <c r="P6" s="115"/>
      <c r="Q6" s="10"/>
      <c r="R6" s="10"/>
      <c r="S6" s="10"/>
    </row>
    <row r="7" spans="1:21" s="10" customFormat="1" ht="25.05" customHeight="1" thickBot="1" x14ac:dyDescent="0.3">
      <c r="A7" s="104" t="s">
        <v>78</v>
      </c>
      <c r="B7" s="68" t="s">
        <v>74</v>
      </c>
      <c r="C7" s="69" t="s">
        <v>24</v>
      </c>
      <c r="D7" s="70" t="s">
        <v>28</v>
      </c>
      <c r="E7" s="71"/>
      <c r="F7" s="68"/>
      <c r="G7" s="68"/>
      <c r="H7" s="68"/>
      <c r="I7" s="69"/>
      <c r="J7" s="69"/>
      <c r="K7" s="69"/>
      <c r="L7" s="69">
        <f>SUM(L9:L27)</f>
        <v>0</v>
      </c>
      <c r="M7" s="69">
        <f>SUM(M9:M27)</f>
        <v>0</v>
      </c>
      <c r="N7" s="69"/>
      <c r="O7" s="72"/>
      <c r="P7" s="116"/>
      <c r="Q7" s="12" t="s">
        <v>10</v>
      </c>
      <c r="R7" s="12">
        <f>21*12+7</f>
        <v>259</v>
      </c>
      <c r="S7" s="23" t="e">
        <f>R7/R9</f>
        <v>#DIV/0!</v>
      </c>
    </row>
    <row r="8" spans="1:21" s="10" customFormat="1" ht="25.05" customHeight="1" thickBot="1" x14ac:dyDescent="0.3">
      <c r="A8" s="104" t="s">
        <v>80</v>
      </c>
      <c r="B8" s="69" t="s">
        <v>76</v>
      </c>
      <c r="C8" s="69" t="s">
        <v>25</v>
      </c>
      <c r="D8" s="70" t="s">
        <v>23</v>
      </c>
      <c r="E8" s="71"/>
      <c r="F8" s="68"/>
      <c r="G8" s="68"/>
      <c r="H8" s="68"/>
      <c r="I8" s="69"/>
      <c r="J8" s="69"/>
      <c r="K8" s="69"/>
      <c r="L8" s="69">
        <f>SUM(L10:L28)</f>
        <v>0</v>
      </c>
      <c r="M8" s="69">
        <f>SUM(M10:M28)</f>
        <v>0</v>
      </c>
      <c r="N8" s="69"/>
      <c r="O8" s="72">
        <f>SUM(O10:O28)</f>
        <v>30</v>
      </c>
      <c r="P8" s="116"/>
      <c r="Q8" s="12" t="s">
        <v>10</v>
      </c>
      <c r="R8" s="12">
        <f>21*12+7</f>
        <v>259</v>
      </c>
      <c r="S8" s="23">
        <f>R8/R10</f>
        <v>1</v>
      </c>
    </row>
    <row r="9" spans="1:21" ht="12.3" customHeight="1" thickBot="1" x14ac:dyDescent="0.3">
      <c r="A9" s="105"/>
      <c r="B9" s="65"/>
      <c r="C9" s="24"/>
      <c r="D9" s="25"/>
      <c r="E9" s="26"/>
      <c r="F9" s="25"/>
      <c r="G9" s="27"/>
      <c r="H9" s="27"/>
      <c r="I9" s="27"/>
      <c r="J9" s="27"/>
      <c r="K9" s="28"/>
      <c r="L9" s="28"/>
      <c r="M9" s="29"/>
      <c r="N9" s="27"/>
      <c r="O9" s="30"/>
      <c r="P9" s="117"/>
      <c r="S9" s="23"/>
      <c r="T9" s="10"/>
      <c r="U9" s="10"/>
    </row>
    <row r="10" spans="1:21" s="10" customFormat="1" ht="18" customHeight="1" thickBot="1" x14ac:dyDescent="0.3">
      <c r="A10" s="105" t="s">
        <v>105</v>
      </c>
      <c r="B10" s="125" t="s">
        <v>81</v>
      </c>
      <c r="C10" s="69" t="s">
        <v>26</v>
      </c>
      <c r="D10" s="88" t="s">
        <v>31</v>
      </c>
      <c r="E10" s="74"/>
      <c r="F10" s="74"/>
      <c r="G10" s="69"/>
      <c r="H10" s="69"/>
      <c r="I10" s="69"/>
      <c r="J10" s="69"/>
      <c r="K10" s="69"/>
      <c r="L10" s="69"/>
      <c r="M10" s="69"/>
      <c r="N10" s="69"/>
      <c r="O10" s="75">
        <v>12</v>
      </c>
      <c r="P10" s="117"/>
      <c r="Q10" s="12"/>
      <c r="R10" s="12">
        <f>SUM(R8:R9)</f>
        <v>259</v>
      </c>
      <c r="S10" s="12"/>
      <c r="T10" s="12"/>
      <c r="U10" s="31"/>
    </row>
    <row r="11" spans="1:21" x14ac:dyDescent="0.25">
      <c r="A11" s="105"/>
      <c r="B11" s="66"/>
      <c r="C11" s="13"/>
      <c r="D11" s="32"/>
      <c r="E11" s="32"/>
      <c r="F11" s="13"/>
      <c r="G11" s="13"/>
      <c r="H11" s="13"/>
      <c r="I11" s="13"/>
      <c r="J11" s="13"/>
      <c r="K11" s="13"/>
      <c r="L11" s="13"/>
      <c r="M11" s="13"/>
      <c r="N11" s="13"/>
      <c r="O11" s="33"/>
      <c r="P11" s="117"/>
    </row>
    <row r="12" spans="1:21" x14ac:dyDescent="0.25">
      <c r="A12" s="105"/>
      <c r="B12" s="52" t="s">
        <v>97</v>
      </c>
      <c r="C12" s="34" t="s">
        <v>17</v>
      </c>
      <c r="D12" s="87" t="s">
        <v>34</v>
      </c>
      <c r="E12" s="35"/>
      <c r="F12" s="89" t="s">
        <v>11</v>
      </c>
      <c r="G12" s="89">
        <v>21</v>
      </c>
      <c r="H12" s="90">
        <f>G12</f>
        <v>21</v>
      </c>
      <c r="I12" s="38"/>
      <c r="J12" s="34"/>
      <c r="K12" s="39"/>
      <c r="L12" s="40"/>
      <c r="M12" s="38"/>
      <c r="N12" s="91">
        <v>1</v>
      </c>
      <c r="O12" s="42"/>
      <c r="P12" s="117"/>
      <c r="Q12" s="12" t="s">
        <v>10</v>
      </c>
      <c r="R12" s="12">
        <f>21*10+7</f>
        <v>217</v>
      </c>
      <c r="S12" s="23">
        <f>R12/R15</f>
        <v>1</v>
      </c>
    </row>
    <row r="13" spans="1:21" x14ac:dyDescent="0.25">
      <c r="A13" s="105"/>
      <c r="B13" s="52" t="s">
        <v>98</v>
      </c>
      <c r="C13" s="34" t="s">
        <v>17</v>
      </c>
      <c r="D13" s="87" t="s">
        <v>35</v>
      </c>
      <c r="E13" s="35"/>
      <c r="F13" s="89" t="s">
        <v>11</v>
      </c>
      <c r="G13" s="89">
        <v>21</v>
      </c>
      <c r="H13" s="90">
        <f t="shared" ref="H13:H14" si="0">G13</f>
        <v>21</v>
      </c>
      <c r="I13" s="38"/>
      <c r="J13" s="34"/>
      <c r="K13" s="39"/>
      <c r="L13" s="40"/>
      <c r="M13" s="38"/>
      <c r="N13" s="91">
        <v>1</v>
      </c>
      <c r="O13" s="50"/>
      <c r="P13" s="117"/>
      <c r="S13" s="23"/>
    </row>
    <row r="14" spans="1:21" x14ac:dyDescent="0.25">
      <c r="A14" s="105"/>
      <c r="B14" s="52" t="s">
        <v>99</v>
      </c>
      <c r="C14" s="34" t="s">
        <v>17</v>
      </c>
      <c r="D14" s="87" t="s">
        <v>36</v>
      </c>
      <c r="E14" s="35"/>
      <c r="F14" s="89" t="s">
        <v>11</v>
      </c>
      <c r="G14" s="89">
        <v>21</v>
      </c>
      <c r="H14" s="90">
        <f t="shared" si="0"/>
        <v>21</v>
      </c>
      <c r="I14" s="38"/>
      <c r="J14" s="34"/>
      <c r="K14" s="39"/>
      <c r="L14" s="40"/>
      <c r="M14" s="38"/>
      <c r="N14" s="91">
        <v>1</v>
      </c>
      <c r="O14" s="50"/>
      <c r="P14" s="117"/>
      <c r="S14" s="23"/>
    </row>
    <row r="15" spans="1:21" s="14" customFormat="1" ht="16.2" thickBot="1" x14ac:dyDescent="0.3">
      <c r="A15" s="105"/>
      <c r="B15" s="67"/>
      <c r="C15" s="15"/>
      <c r="D15" s="44"/>
      <c r="E15" s="44"/>
      <c r="F15" s="45"/>
      <c r="G15" s="45"/>
      <c r="H15" s="15"/>
      <c r="I15" s="15"/>
      <c r="J15" s="15"/>
      <c r="K15" s="15"/>
      <c r="L15" s="15"/>
      <c r="M15" s="46"/>
      <c r="N15" s="15"/>
      <c r="O15" s="16"/>
      <c r="P15" s="117"/>
      <c r="Q15" s="12"/>
      <c r="R15" s="12">
        <f>SUM(R12:R14)</f>
        <v>217</v>
      </c>
      <c r="S15" s="12"/>
    </row>
    <row r="16" spans="1:21" s="14" customFormat="1" ht="18" customHeight="1" thickBot="1" x14ac:dyDescent="0.3">
      <c r="A16" s="105" t="s">
        <v>106</v>
      </c>
      <c r="B16" s="69" t="s">
        <v>82</v>
      </c>
      <c r="C16" s="69" t="s">
        <v>26</v>
      </c>
      <c r="D16" s="88" t="s">
        <v>32</v>
      </c>
      <c r="E16" s="74"/>
      <c r="F16" s="76"/>
      <c r="G16" s="77"/>
      <c r="H16" s="78"/>
      <c r="I16" s="78"/>
      <c r="J16" s="78"/>
      <c r="K16" s="78"/>
      <c r="L16" s="78"/>
      <c r="M16" s="69"/>
      <c r="N16" s="78"/>
      <c r="O16" s="75">
        <v>12</v>
      </c>
      <c r="P16" s="117"/>
    </row>
    <row r="17" spans="1:19" s="14" customFormat="1" x14ac:dyDescent="0.25">
      <c r="A17" s="105"/>
      <c r="B17" s="52"/>
      <c r="C17" s="17"/>
      <c r="D17" s="11"/>
      <c r="E17" s="11"/>
      <c r="F17" s="47"/>
      <c r="G17" s="47"/>
      <c r="H17" s="17"/>
      <c r="I17" s="17"/>
      <c r="J17" s="17"/>
      <c r="K17" s="17"/>
      <c r="L17" s="17"/>
      <c r="M17" s="17"/>
      <c r="N17" s="17"/>
      <c r="O17" s="43"/>
      <c r="P17" s="117"/>
    </row>
    <row r="18" spans="1:19" s="14" customFormat="1" x14ac:dyDescent="0.25">
      <c r="A18" s="105" t="s">
        <v>133</v>
      </c>
      <c r="B18" s="101" t="s">
        <v>100</v>
      </c>
      <c r="C18" s="34" t="s">
        <v>17</v>
      </c>
      <c r="D18" s="87" t="s">
        <v>37</v>
      </c>
      <c r="E18" s="35"/>
      <c r="F18" s="89" t="s">
        <v>11</v>
      </c>
      <c r="G18" s="89">
        <v>21</v>
      </c>
      <c r="H18" s="90">
        <f>G18</f>
        <v>21</v>
      </c>
      <c r="I18" s="38"/>
      <c r="J18" s="34"/>
      <c r="K18" s="39"/>
      <c r="L18" s="40"/>
      <c r="M18" s="38"/>
      <c r="N18" s="41">
        <v>1</v>
      </c>
      <c r="O18" s="42"/>
      <c r="P18" s="118" t="s">
        <v>135</v>
      </c>
    </row>
    <row r="19" spans="1:19" s="14" customFormat="1" x14ac:dyDescent="0.25">
      <c r="A19" s="105"/>
      <c r="B19" s="52" t="s">
        <v>101</v>
      </c>
      <c r="C19" s="34" t="s">
        <v>17</v>
      </c>
      <c r="D19" s="87" t="s">
        <v>38</v>
      </c>
      <c r="E19" s="35"/>
      <c r="F19" s="89" t="s">
        <v>11</v>
      </c>
      <c r="G19" s="89">
        <v>21</v>
      </c>
      <c r="H19" s="90">
        <f t="shared" ref="H19:H20" si="1">G19</f>
        <v>21</v>
      </c>
      <c r="I19" s="38"/>
      <c r="J19" s="34"/>
      <c r="K19" s="39"/>
      <c r="L19" s="40"/>
      <c r="M19" s="38"/>
      <c r="N19" s="41">
        <v>1</v>
      </c>
      <c r="O19" s="42"/>
      <c r="P19" s="117"/>
    </row>
    <row r="20" spans="1:19" s="14" customFormat="1" x14ac:dyDescent="0.25">
      <c r="A20" s="105" t="s">
        <v>133</v>
      </c>
      <c r="B20" s="101" t="s">
        <v>102</v>
      </c>
      <c r="C20" s="34" t="s">
        <v>17</v>
      </c>
      <c r="D20" s="87" t="s">
        <v>39</v>
      </c>
      <c r="E20" s="35"/>
      <c r="F20" s="89" t="s">
        <v>11</v>
      </c>
      <c r="G20" s="89">
        <v>21</v>
      </c>
      <c r="H20" s="90">
        <f t="shared" si="1"/>
        <v>21</v>
      </c>
      <c r="I20" s="38"/>
      <c r="J20" s="34"/>
      <c r="K20" s="39"/>
      <c r="L20" s="40"/>
      <c r="M20" s="38"/>
      <c r="N20" s="41">
        <v>1</v>
      </c>
      <c r="O20" s="42"/>
      <c r="P20" s="118" t="s">
        <v>135</v>
      </c>
    </row>
    <row r="21" spans="1:19" s="10" customFormat="1" ht="16.2" thickBot="1" x14ac:dyDescent="0.3">
      <c r="A21" s="103"/>
      <c r="B21" s="52"/>
      <c r="C21" s="17"/>
      <c r="D21" s="48"/>
      <c r="E21" s="48"/>
      <c r="F21" s="49"/>
      <c r="G21" s="47"/>
      <c r="H21" s="17"/>
      <c r="I21" s="17"/>
      <c r="J21" s="17"/>
      <c r="K21" s="17"/>
      <c r="L21" s="17"/>
      <c r="M21" s="17"/>
      <c r="N21" s="17"/>
      <c r="O21" s="50"/>
      <c r="P21" s="119"/>
    </row>
    <row r="22" spans="1:19" s="10" customFormat="1" ht="18" customHeight="1" thickBot="1" x14ac:dyDescent="0.3">
      <c r="A22" s="105" t="s">
        <v>107</v>
      </c>
      <c r="B22" s="69" t="s">
        <v>83</v>
      </c>
      <c r="C22" s="69" t="s">
        <v>26</v>
      </c>
      <c r="D22" s="73" t="s">
        <v>33</v>
      </c>
      <c r="E22" s="74"/>
      <c r="F22" s="73"/>
      <c r="G22" s="79"/>
      <c r="H22" s="69"/>
      <c r="I22" s="69"/>
      <c r="J22" s="69"/>
      <c r="K22" s="69"/>
      <c r="L22" s="69"/>
      <c r="M22" s="69"/>
      <c r="N22" s="69"/>
      <c r="O22" s="75">
        <v>6</v>
      </c>
      <c r="P22" s="117"/>
    </row>
    <row r="23" spans="1:19" s="10" customFormat="1" ht="18" customHeight="1" x14ac:dyDescent="0.25">
      <c r="A23" s="105"/>
      <c r="B23" s="92"/>
      <c r="C23" s="66"/>
      <c r="D23" s="93" t="s">
        <v>42</v>
      </c>
      <c r="E23" s="94"/>
      <c r="F23" s="93"/>
      <c r="G23" s="95"/>
      <c r="H23" s="66"/>
      <c r="I23" s="66"/>
      <c r="J23" s="66"/>
      <c r="K23" s="66"/>
      <c r="L23" s="66"/>
      <c r="M23" s="66"/>
      <c r="N23" s="66"/>
      <c r="O23" s="96"/>
      <c r="P23" s="117"/>
    </row>
    <row r="24" spans="1:19" x14ac:dyDescent="0.25">
      <c r="A24" s="105"/>
      <c r="B24" s="52"/>
      <c r="C24" s="17"/>
      <c r="D24" s="11"/>
      <c r="E24" s="11"/>
      <c r="F24" s="47"/>
      <c r="G24" s="47"/>
      <c r="H24" s="17"/>
      <c r="I24" s="17"/>
      <c r="J24" s="17"/>
      <c r="K24" s="17"/>
      <c r="L24" s="17"/>
      <c r="M24" s="17"/>
      <c r="N24" s="17"/>
      <c r="O24" s="43"/>
      <c r="P24" s="117"/>
    </row>
    <row r="25" spans="1:19" x14ac:dyDescent="0.25">
      <c r="A25" s="105" t="s">
        <v>133</v>
      </c>
      <c r="B25" s="101" t="s">
        <v>103</v>
      </c>
      <c r="C25" s="34" t="s">
        <v>17</v>
      </c>
      <c r="D25" s="87" t="s">
        <v>40</v>
      </c>
      <c r="E25" s="35"/>
      <c r="F25" s="36" t="s">
        <v>11</v>
      </c>
      <c r="G25" s="89">
        <v>21</v>
      </c>
      <c r="H25" s="90">
        <v>21</v>
      </c>
      <c r="I25" s="38"/>
      <c r="J25" s="34"/>
      <c r="K25" s="39"/>
      <c r="L25" s="40"/>
      <c r="M25" s="38"/>
      <c r="N25" s="41">
        <v>1</v>
      </c>
      <c r="O25" s="43"/>
      <c r="P25" s="118" t="s">
        <v>135</v>
      </c>
    </row>
    <row r="26" spans="1:19" x14ac:dyDescent="0.25">
      <c r="A26" s="105"/>
      <c r="B26" s="52" t="s">
        <v>104</v>
      </c>
      <c r="C26" s="34" t="s">
        <v>17</v>
      </c>
      <c r="D26" s="87" t="s">
        <v>41</v>
      </c>
      <c r="E26" s="35"/>
      <c r="F26" s="36" t="s">
        <v>11</v>
      </c>
      <c r="G26" s="89">
        <v>21</v>
      </c>
      <c r="H26" s="90">
        <v>21</v>
      </c>
      <c r="I26" s="38"/>
      <c r="J26" s="34"/>
      <c r="K26" s="39"/>
      <c r="L26" s="40"/>
      <c r="M26" s="38"/>
      <c r="N26" s="41">
        <v>1</v>
      </c>
      <c r="O26" s="43"/>
      <c r="P26" s="117"/>
    </row>
    <row r="27" spans="1:19" ht="16.05" customHeight="1" x14ac:dyDescent="0.25">
      <c r="A27" s="105" t="s">
        <v>140</v>
      </c>
      <c r="B27" s="101" t="s">
        <v>148</v>
      </c>
      <c r="C27" s="34" t="s">
        <v>17</v>
      </c>
      <c r="D27" s="110" t="s">
        <v>150</v>
      </c>
      <c r="E27" s="35"/>
      <c r="F27" s="36" t="s">
        <v>11</v>
      </c>
      <c r="G27" s="89">
        <v>21</v>
      </c>
      <c r="H27" s="90">
        <v>10.5</v>
      </c>
      <c r="I27" s="38"/>
      <c r="J27" s="34"/>
      <c r="K27" s="39"/>
      <c r="L27" s="40"/>
      <c r="M27" s="38"/>
      <c r="N27" s="41">
        <v>1</v>
      </c>
      <c r="O27" s="42"/>
      <c r="P27" s="118" t="s">
        <v>149</v>
      </c>
    </row>
    <row r="28" spans="1:19" s="14" customFormat="1" ht="16.2" thickBot="1" x14ac:dyDescent="0.3">
      <c r="A28" s="105"/>
      <c r="B28" s="67"/>
      <c r="C28" s="15"/>
      <c r="D28" s="44"/>
      <c r="E28" s="44"/>
      <c r="F28" s="45"/>
      <c r="G28" s="45"/>
      <c r="H28" s="15"/>
      <c r="I28" s="15"/>
      <c r="J28" s="15"/>
      <c r="K28" s="15"/>
      <c r="L28" s="15"/>
      <c r="M28" s="46"/>
      <c r="N28" s="15"/>
      <c r="O28" s="16"/>
      <c r="P28" s="117"/>
    </row>
    <row r="29" spans="1:19" s="10" customFormat="1" ht="25.05" customHeight="1" thickBot="1" x14ac:dyDescent="0.3">
      <c r="A29" s="104" t="s">
        <v>78</v>
      </c>
      <c r="B29" s="68" t="s">
        <v>75</v>
      </c>
      <c r="C29" s="69" t="s">
        <v>24</v>
      </c>
      <c r="D29" s="70" t="s">
        <v>29</v>
      </c>
      <c r="E29" s="71"/>
      <c r="F29" s="68"/>
      <c r="G29" s="68"/>
      <c r="H29" s="68"/>
      <c r="I29" s="69"/>
      <c r="J29" s="69"/>
      <c r="K29" s="69"/>
      <c r="L29" s="69">
        <f>SUM(L31:L53)</f>
        <v>0</v>
      </c>
      <c r="M29" s="69" t="e">
        <f>SUM(M31:M53)</f>
        <v>#REF!</v>
      </c>
      <c r="N29" s="69"/>
      <c r="O29" s="72"/>
      <c r="P29" s="116"/>
      <c r="Q29" s="12" t="s">
        <v>10</v>
      </c>
      <c r="R29" s="12">
        <f>21*12+7</f>
        <v>259</v>
      </c>
      <c r="S29" s="23" t="e">
        <f>R29/#REF!</f>
        <v>#REF!</v>
      </c>
    </row>
    <row r="30" spans="1:19" s="10" customFormat="1" ht="25.05" customHeight="1" thickBot="1" x14ac:dyDescent="0.3">
      <c r="A30" s="104" t="s">
        <v>108</v>
      </c>
      <c r="B30" s="69" t="s">
        <v>77</v>
      </c>
      <c r="C30" s="69" t="s">
        <v>25</v>
      </c>
      <c r="D30" s="70" t="s">
        <v>27</v>
      </c>
      <c r="E30" s="71"/>
      <c r="F30" s="68"/>
      <c r="G30" s="68"/>
      <c r="H30" s="68"/>
      <c r="I30" s="69"/>
      <c r="J30" s="69"/>
      <c r="K30" s="69"/>
      <c r="L30" s="69">
        <f>SUM(L31:L53)</f>
        <v>0</v>
      </c>
      <c r="M30" s="69" t="e">
        <f>SUM(M31:M53)</f>
        <v>#REF!</v>
      </c>
      <c r="N30" s="69"/>
      <c r="O30" s="72">
        <v>30</v>
      </c>
      <c r="P30" s="116"/>
      <c r="Q30" s="12" t="s">
        <v>10</v>
      </c>
      <c r="R30" s="12">
        <f>21*12+7</f>
        <v>259</v>
      </c>
      <c r="S30" s="23" t="e">
        <f>R30/R31</f>
        <v>#DIV/0!</v>
      </c>
    </row>
    <row r="31" spans="1:19" s="8" customFormat="1" ht="12.3" customHeight="1" thickBot="1" x14ac:dyDescent="0.3">
      <c r="A31" s="105"/>
      <c r="B31" s="65"/>
      <c r="C31" s="24"/>
      <c r="D31" s="53"/>
      <c r="E31" s="21"/>
      <c r="F31" s="25"/>
      <c r="G31" s="27"/>
      <c r="H31" s="27"/>
      <c r="I31" s="27"/>
      <c r="J31" s="27"/>
      <c r="K31" s="28"/>
      <c r="L31" s="28"/>
      <c r="M31" s="29"/>
      <c r="N31" s="27"/>
      <c r="O31" s="80"/>
      <c r="P31" s="120"/>
    </row>
    <row r="32" spans="1:19" s="10" customFormat="1" ht="18" customHeight="1" thickBot="1" x14ac:dyDescent="0.3">
      <c r="A32" s="105" t="s">
        <v>109</v>
      </c>
      <c r="B32" s="69" t="s">
        <v>84</v>
      </c>
      <c r="C32" s="69" t="s">
        <v>26</v>
      </c>
      <c r="D32" s="73" t="s">
        <v>43</v>
      </c>
      <c r="E32" s="74"/>
      <c r="F32" s="74"/>
      <c r="G32" s="69"/>
      <c r="H32" s="69"/>
      <c r="I32" s="69"/>
      <c r="J32" s="69"/>
      <c r="K32" s="69"/>
      <c r="L32" s="69"/>
      <c r="M32" s="69"/>
      <c r="N32" s="69"/>
      <c r="O32" s="75">
        <v>6</v>
      </c>
      <c r="P32" s="117"/>
    </row>
    <row r="33" spans="1:16" x14ac:dyDescent="0.25">
      <c r="A33" s="105"/>
      <c r="B33" s="66"/>
      <c r="C33" s="13"/>
      <c r="D33" s="32"/>
      <c r="E33" s="32"/>
      <c r="F33" s="13"/>
      <c r="G33" s="13"/>
      <c r="H33" s="13"/>
      <c r="I33" s="13"/>
      <c r="J33" s="13"/>
      <c r="K33" s="13"/>
      <c r="L33" s="13"/>
      <c r="M33" s="13"/>
      <c r="N33" s="13"/>
      <c r="O33" s="33"/>
      <c r="P33" s="117"/>
    </row>
    <row r="34" spans="1:16" x14ac:dyDescent="0.25">
      <c r="A34" s="105"/>
      <c r="B34" s="52" t="s">
        <v>95</v>
      </c>
      <c r="C34" s="34" t="s">
        <v>17</v>
      </c>
      <c r="D34" s="87" t="s">
        <v>46</v>
      </c>
      <c r="E34" s="35"/>
      <c r="F34" s="89" t="s">
        <v>11</v>
      </c>
      <c r="G34" s="89">
        <v>21</v>
      </c>
      <c r="H34" s="90">
        <f t="shared" ref="H34" si="2">G34</f>
        <v>21</v>
      </c>
      <c r="I34" s="97">
        <f t="shared" ref="I34" si="3">IF(A34="obligatoire",$N$5,IF(OR(A34="",B34=""),0,$N$5*LEFT(B34,1)/#REF!))</f>
        <v>0</v>
      </c>
      <c r="J34" s="98">
        <f t="shared" ref="J34:J35" si="4">IF(F34="CM",PARAM_CM,IF(F34="TD",PARAM_TD,IF(F34="TIC",PARAM_TIC,IF(F34="Langue",PARAM_LANGUE,IF(F34="","","valorisation")))))</f>
        <v>40</v>
      </c>
      <c r="K34" s="98">
        <f t="shared" ref="K34:K35" si="5">IF(OR(J34="valorisation",J34=""),0,ROUNDUP(I34/J34,0))</f>
        <v>0</v>
      </c>
      <c r="L34" s="90"/>
      <c r="M34" s="98">
        <f t="shared" ref="M34:M35" si="6">IF(F34="à dist.",0,IF(F34="CM",IF(I34&gt;40, IF(H34&lt;&gt;0,H34*1.5*K34,G34*1.5*K34),IF(H34&lt;&gt;0, H34*K34,G34*K34)),IF(H34&lt;&gt;0, H34*K34,G34*K34)))</f>
        <v>0</v>
      </c>
      <c r="N34" s="91">
        <v>1</v>
      </c>
      <c r="O34" s="42"/>
      <c r="P34" s="117"/>
    </row>
    <row r="35" spans="1:16" x14ac:dyDescent="0.25">
      <c r="A35" s="105" t="s">
        <v>133</v>
      </c>
      <c r="B35" s="101" t="s">
        <v>96</v>
      </c>
      <c r="C35" s="34" t="s">
        <v>17</v>
      </c>
      <c r="D35" s="87" t="s">
        <v>47</v>
      </c>
      <c r="E35" s="35"/>
      <c r="F35" s="89" t="s">
        <v>11</v>
      </c>
      <c r="G35" s="89">
        <v>21</v>
      </c>
      <c r="H35" s="90">
        <v>21</v>
      </c>
      <c r="I35" s="99" t="e">
        <f t="shared" ref="I35" si="7">IF(A35="obligatoire",$N$5,IF(OR(A35="",B35=""),0,$N$5*LEFT(B35,1)/#REF!))</f>
        <v>#REF!</v>
      </c>
      <c r="J35" s="100">
        <f t="shared" si="4"/>
        <v>40</v>
      </c>
      <c r="K35" s="100" t="e">
        <f t="shared" si="5"/>
        <v>#REF!</v>
      </c>
      <c r="L35" s="90"/>
      <c r="M35" s="100" t="e">
        <f t="shared" si="6"/>
        <v>#REF!</v>
      </c>
      <c r="N35" s="91">
        <v>1</v>
      </c>
      <c r="O35" s="50"/>
      <c r="P35" s="118" t="s">
        <v>135</v>
      </c>
    </row>
    <row r="36" spans="1:16" s="14" customFormat="1" ht="16.2" thickBot="1" x14ac:dyDescent="0.3">
      <c r="A36" s="105"/>
      <c r="B36" s="67"/>
      <c r="C36" s="15"/>
      <c r="D36" s="44"/>
      <c r="E36" s="44"/>
      <c r="F36" s="45"/>
      <c r="G36" s="45"/>
      <c r="H36" s="15"/>
      <c r="I36" s="15"/>
      <c r="J36" s="15"/>
      <c r="K36" s="15"/>
      <c r="L36" s="15"/>
      <c r="M36" s="46"/>
      <c r="N36" s="15"/>
      <c r="O36" s="16"/>
      <c r="P36" s="117"/>
    </row>
    <row r="37" spans="1:16" s="14" customFormat="1" ht="18" customHeight="1" thickBot="1" x14ac:dyDescent="0.3">
      <c r="A37" s="105" t="s">
        <v>110</v>
      </c>
      <c r="B37" s="69" t="s">
        <v>85</v>
      </c>
      <c r="C37" s="69" t="s">
        <v>26</v>
      </c>
      <c r="D37" s="73" t="s">
        <v>44</v>
      </c>
      <c r="E37" s="74"/>
      <c r="F37" s="76"/>
      <c r="G37" s="77"/>
      <c r="H37" s="78"/>
      <c r="I37" s="78"/>
      <c r="J37" s="78"/>
      <c r="K37" s="78"/>
      <c r="L37" s="78"/>
      <c r="M37" s="69"/>
      <c r="N37" s="78"/>
      <c r="O37" s="75">
        <v>8</v>
      </c>
      <c r="P37" s="117"/>
    </row>
    <row r="38" spans="1:16" s="14" customFormat="1" x14ac:dyDescent="0.25">
      <c r="A38" s="105"/>
      <c r="B38" s="52"/>
      <c r="C38" s="17"/>
      <c r="D38" s="11"/>
      <c r="E38" s="11"/>
      <c r="F38" s="47"/>
      <c r="G38" s="47"/>
      <c r="H38" s="17"/>
      <c r="I38" s="17"/>
      <c r="J38" s="17"/>
      <c r="K38" s="17"/>
      <c r="L38" s="17"/>
      <c r="M38" s="17"/>
      <c r="N38" s="17"/>
      <c r="O38" s="43"/>
      <c r="P38" s="117"/>
    </row>
    <row r="39" spans="1:16" s="14" customFormat="1" x14ac:dyDescent="0.25">
      <c r="A39" s="105"/>
      <c r="B39" s="52" t="s">
        <v>93</v>
      </c>
      <c r="C39" s="34" t="s">
        <v>17</v>
      </c>
      <c r="D39" s="110" t="s">
        <v>48</v>
      </c>
      <c r="E39" s="35"/>
      <c r="F39" s="89" t="s">
        <v>11</v>
      </c>
      <c r="G39" s="37">
        <v>21</v>
      </c>
      <c r="H39" s="37">
        <v>21</v>
      </c>
      <c r="I39" s="38"/>
      <c r="J39" s="34"/>
      <c r="K39" s="38"/>
      <c r="L39" s="40"/>
      <c r="M39" s="38"/>
      <c r="N39" s="91">
        <v>1</v>
      </c>
      <c r="O39" s="43"/>
      <c r="P39" s="111"/>
    </row>
    <row r="40" spans="1:16" s="14" customFormat="1" x14ac:dyDescent="0.25">
      <c r="A40" s="105" t="s">
        <v>133</v>
      </c>
      <c r="B40" s="101" t="s">
        <v>94</v>
      </c>
      <c r="C40" s="34" t="s">
        <v>17</v>
      </c>
      <c r="D40" s="110" t="s">
        <v>49</v>
      </c>
      <c r="E40" s="35"/>
      <c r="F40" s="89" t="s">
        <v>11</v>
      </c>
      <c r="G40" s="37">
        <v>21</v>
      </c>
      <c r="H40" s="37">
        <v>21</v>
      </c>
      <c r="I40" s="38"/>
      <c r="J40" s="34"/>
      <c r="K40" s="38"/>
      <c r="L40" s="40"/>
      <c r="M40" s="38"/>
      <c r="N40" s="91">
        <v>1</v>
      </c>
      <c r="O40" s="43"/>
      <c r="P40" s="111" t="s">
        <v>135</v>
      </c>
    </row>
    <row r="41" spans="1:16" s="10" customFormat="1" ht="16.2" thickBot="1" x14ac:dyDescent="0.3">
      <c r="A41" s="103"/>
      <c r="B41" s="52"/>
      <c r="C41" s="17"/>
      <c r="D41" s="48"/>
      <c r="E41" s="48"/>
      <c r="F41" s="49"/>
      <c r="G41" s="47"/>
      <c r="H41" s="17"/>
      <c r="I41" s="17"/>
      <c r="J41" s="17"/>
      <c r="K41" s="17"/>
      <c r="L41" s="17"/>
      <c r="M41" s="17"/>
      <c r="N41" s="17"/>
      <c r="O41" s="50"/>
      <c r="P41" s="119"/>
    </row>
    <row r="42" spans="1:16" s="14" customFormat="1" ht="18" customHeight="1" thickBot="1" x14ac:dyDescent="0.3">
      <c r="A42" s="105" t="s">
        <v>111</v>
      </c>
      <c r="B42" s="69" t="s">
        <v>86</v>
      </c>
      <c r="C42" s="69" t="s">
        <v>26</v>
      </c>
      <c r="D42" s="73" t="s">
        <v>45</v>
      </c>
      <c r="E42" s="74"/>
      <c r="F42" s="73"/>
      <c r="G42" s="79"/>
      <c r="H42" s="69"/>
      <c r="I42" s="69"/>
      <c r="J42" s="69"/>
      <c r="K42" s="69"/>
      <c r="L42" s="69"/>
      <c r="M42" s="69"/>
      <c r="N42" s="69"/>
      <c r="O42" s="75">
        <v>5</v>
      </c>
      <c r="P42" s="117"/>
    </row>
    <row r="43" spans="1:16" s="14" customFormat="1" x14ac:dyDescent="0.25">
      <c r="A43" s="105"/>
      <c r="B43" s="52"/>
      <c r="C43" s="17"/>
      <c r="D43" s="11"/>
      <c r="E43" s="11"/>
      <c r="F43" s="47"/>
      <c r="G43" s="47"/>
      <c r="H43" s="17"/>
      <c r="I43" s="17"/>
      <c r="J43" s="17"/>
      <c r="K43" s="17"/>
      <c r="L43" s="17"/>
      <c r="M43" s="17"/>
      <c r="N43" s="17"/>
      <c r="O43" s="43"/>
      <c r="P43" s="117"/>
    </row>
    <row r="44" spans="1:16" s="14" customFormat="1" x14ac:dyDescent="0.25">
      <c r="A44" s="105"/>
      <c r="B44" s="52" t="s">
        <v>91</v>
      </c>
      <c r="C44" s="34" t="s">
        <v>17</v>
      </c>
      <c r="D44" s="87" t="s">
        <v>50</v>
      </c>
      <c r="E44" s="35"/>
      <c r="F44" s="36" t="s">
        <v>11</v>
      </c>
      <c r="G44" s="37">
        <v>14</v>
      </c>
      <c r="H44" s="37">
        <v>14</v>
      </c>
      <c r="I44" s="38"/>
      <c r="J44" s="34"/>
      <c r="K44" s="38"/>
      <c r="L44" s="40"/>
      <c r="M44" s="38"/>
      <c r="N44" s="41">
        <v>1</v>
      </c>
      <c r="O44" s="43"/>
      <c r="P44" s="117"/>
    </row>
    <row r="45" spans="1:16" s="14" customFormat="1" x14ac:dyDescent="0.25">
      <c r="A45" s="105"/>
      <c r="B45" s="52" t="s">
        <v>92</v>
      </c>
      <c r="C45" s="34" t="s">
        <v>17</v>
      </c>
      <c r="D45" s="87" t="s">
        <v>51</v>
      </c>
      <c r="E45" s="35">
        <v>14</v>
      </c>
      <c r="F45" s="36" t="s">
        <v>11</v>
      </c>
      <c r="G45" s="37">
        <v>0</v>
      </c>
      <c r="H45" s="37">
        <v>0</v>
      </c>
      <c r="I45" s="38"/>
      <c r="J45" s="34"/>
      <c r="K45" s="38"/>
      <c r="L45" s="40"/>
      <c r="M45" s="38"/>
      <c r="N45" s="41">
        <v>1</v>
      </c>
      <c r="O45" s="43"/>
      <c r="P45" s="117"/>
    </row>
    <row r="46" spans="1:16" s="14" customFormat="1" ht="16.2" thickBot="1" x14ac:dyDescent="0.3">
      <c r="A46" s="105"/>
      <c r="B46" s="67"/>
      <c r="C46" s="15"/>
      <c r="D46" s="44"/>
      <c r="E46" s="44"/>
      <c r="F46" s="45"/>
      <c r="G46" s="45"/>
      <c r="H46" s="15"/>
      <c r="I46" s="15"/>
      <c r="J46" s="15"/>
      <c r="K46" s="15"/>
      <c r="L46" s="15"/>
      <c r="M46" s="46"/>
      <c r="N46" s="15"/>
      <c r="O46" s="16"/>
      <c r="P46" s="117"/>
    </row>
    <row r="47" spans="1:16" s="14" customFormat="1" ht="18" customHeight="1" thickBot="1" x14ac:dyDescent="0.3">
      <c r="A47" s="105" t="s">
        <v>112</v>
      </c>
      <c r="B47" s="69" t="s">
        <v>87</v>
      </c>
      <c r="C47" s="69" t="s">
        <v>26</v>
      </c>
      <c r="D47" s="73" t="s">
        <v>52</v>
      </c>
      <c r="E47" s="74"/>
      <c r="F47" s="73"/>
      <c r="G47" s="79"/>
      <c r="H47" s="69"/>
      <c r="I47" s="69"/>
      <c r="J47" s="69"/>
      <c r="K47" s="69"/>
      <c r="L47" s="69"/>
      <c r="M47" s="69"/>
      <c r="N47" s="69"/>
      <c r="O47" s="75">
        <v>8</v>
      </c>
      <c r="P47" s="117"/>
    </row>
    <row r="48" spans="1:16" s="14" customFormat="1" x14ac:dyDescent="0.25">
      <c r="A48" s="105"/>
      <c r="B48" s="52"/>
      <c r="C48" s="17"/>
      <c r="D48" s="11"/>
      <c r="E48" s="11"/>
      <c r="F48" s="47"/>
      <c r="G48" s="47"/>
      <c r="H48" s="17"/>
      <c r="I48" s="17"/>
      <c r="J48" s="17"/>
      <c r="K48" s="17"/>
      <c r="L48" s="17"/>
      <c r="M48" s="17"/>
      <c r="N48" s="17"/>
      <c r="O48" s="43"/>
      <c r="P48" s="117"/>
    </row>
    <row r="49" spans="1:16" s="14" customFormat="1" x14ac:dyDescent="0.25">
      <c r="A49" s="105"/>
      <c r="B49" s="52" t="s">
        <v>90</v>
      </c>
      <c r="C49" s="34" t="s">
        <v>17</v>
      </c>
      <c r="D49" s="87" t="s">
        <v>53</v>
      </c>
      <c r="E49" s="35"/>
      <c r="F49" s="36" t="s">
        <v>11</v>
      </c>
      <c r="G49" s="37">
        <v>0</v>
      </c>
      <c r="H49" s="37">
        <v>0</v>
      </c>
      <c r="I49" s="38"/>
      <c r="J49" s="34"/>
      <c r="K49" s="38"/>
      <c r="L49" s="40"/>
      <c r="M49" s="38"/>
      <c r="N49" s="41">
        <v>2</v>
      </c>
      <c r="O49" s="43"/>
      <c r="P49" s="117"/>
    </row>
    <row r="50" spans="1:16" s="14" customFormat="1" ht="16.2" thickBot="1" x14ac:dyDescent="0.3">
      <c r="A50" s="105"/>
      <c r="B50" s="67"/>
      <c r="C50" s="15"/>
      <c r="D50" s="44"/>
      <c r="E50" s="44"/>
      <c r="F50" s="45"/>
      <c r="G50" s="45"/>
      <c r="H50" s="15"/>
      <c r="I50" s="15"/>
      <c r="J50" s="15"/>
      <c r="K50" s="15"/>
      <c r="L50" s="15"/>
      <c r="M50" s="46"/>
      <c r="N50" s="15"/>
      <c r="O50" s="16"/>
      <c r="P50" s="117"/>
    </row>
    <row r="51" spans="1:16" s="10" customFormat="1" ht="18" customHeight="1" thickBot="1" x14ac:dyDescent="0.3">
      <c r="A51" s="105" t="s">
        <v>113</v>
      </c>
      <c r="B51" s="69" t="s">
        <v>88</v>
      </c>
      <c r="C51" s="69" t="s">
        <v>26</v>
      </c>
      <c r="D51" s="73" t="s">
        <v>54</v>
      </c>
      <c r="E51" s="74"/>
      <c r="F51" s="73"/>
      <c r="G51" s="79"/>
      <c r="H51" s="69"/>
      <c r="I51" s="69"/>
      <c r="J51" s="69"/>
      <c r="K51" s="69"/>
      <c r="L51" s="69"/>
      <c r="M51" s="69"/>
      <c r="N51" s="69"/>
      <c r="O51" s="75">
        <v>3</v>
      </c>
      <c r="P51" s="117"/>
    </row>
    <row r="52" spans="1:16" x14ac:dyDescent="0.25">
      <c r="A52" s="105"/>
      <c r="B52" s="66"/>
      <c r="C52" s="13"/>
      <c r="D52" s="32"/>
      <c r="E52" s="32"/>
      <c r="F52" s="51"/>
      <c r="G52" s="51"/>
      <c r="H52" s="13"/>
      <c r="I52" s="13"/>
      <c r="J52" s="13"/>
      <c r="K52" s="13"/>
      <c r="L52" s="13"/>
      <c r="M52" s="13"/>
      <c r="N52" s="13"/>
      <c r="O52" s="33"/>
      <c r="P52" s="117"/>
    </row>
    <row r="53" spans="1:16" x14ac:dyDescent="0.25">
      <c r="A53" s="105" t="s">
        <v>133</v>
      </c>
      <c r="B53" s="101" t="s">
        <v>89</v>
      </c>
      <c r="C53" s="34" t="s">
        <v>17</v>
      </c>
      <c r="D53" s="87" t="s">
        <v>55</v>
      </c>
      <c r="E53" s="35"/>
      <c r="F53" s="36" t="s">
        <v>18</v>
      </c>
      <c r="G53" s="37">
        <v>21</v>
      </c>
      <c r="H53" s="37">
        <v>21</v>
      </c>
      <c r="I53" s="38"/>
      <c r="J53" s="34"/>
      <c r="K53" s="38"/>
      <c r="L53" s="40"/>
      <c r="M53" s="38"/>
      <c r="N53" s="41">
        <v>1</v>
      </c>
      <c r="O53" s="42"/>
      <c r="P53" s="118" t="s">
        <v>136</v>
      </c>
    </row>
    <row r="54" spans="1:16" ht="16.2" thickBot="1" x14ac:dyDescent="0.3">
      <c r="A54" s="106"/>
      <c r="B54" s="67"/>
      <c r="C54" s="15"/>
      <c r="D54" s="54"/>
      <c r="E54" s="44"/>
      <c r="F54" s="15"/>
      <c r="G54" s="15"/>
      <c r="H54" s="15"/>
      <c r="I54" s="15"/>
      <c r="J54" s="15"/>
      <c r="K54" s="15"/>
      <c r="L54" s="15"/>
      <c r="M54" s="15"/>
      <c r="N54" s="15"/>
      <c r="O54" s="16"/>
      <c r="P54" s="119"/>
    </row>
    <row r="56" spans="1:16" x14ac:dyDescent="0.25">
      <c r="A56" s="177" t="s">
        <v>139</v>
      </c>
      <c r="B56" s="177"/>
      <c r="C56" s="177"/>
      <c r="D56" s="177"/>
      <c r="E56" s="177"/>
      <c r="F56" s="177"/>
      <c r="G56" s="177"/>
      <c r="H56" s="177"/>
      <c r="I56" s="177"/>
      <c r="J56" s="177"/>
      <c r="K56" s="177"/>
      <c r="L56" s="177"/>
      <c r="M56" s="177"/>
      <c r="N56" s="177"/>
      <c r="O56" s="177"/>
      <c r="P56" s="177"/>
    </row>
    <row r="57" spans="1:16" x14ac:dyDescent="0.25">
      <c r="B57" s="109"/>
      <c r="C57" s="109"/>
      <c r="D57" s="109"/>
      <c r="E57" s="109"/>
      <c r="F57" s="109"/>
      <c r="G57" s="109"/>
      <c r="H57" s="109"/>
      <c r="I57" s="109"/>
      <c r="J57" s="109"/>
      <c r="K57" s="109"/>
      <c r="L57" s="109"/>
      <c r="M57" s="109"/>
      <c r="N57" s="109"/>
      <c r="O57" s="109"/>
      <c r="P57" s="121"/>
    </row>
    <row r="58" spans="1:16" ht="33.75" customHeight="1" x14ac:dyDescent="0.25">
      <c r="A58" s="178" t="s">
        <v>144</v>
      </c>
      <c r="B58" s="178"/>
      <c r="C58" s="178"/>
      <c r="D58" s="178"/>
      <c r="E58" s="178"/>
      <c r="F58" s="178"/>
      <c r="G58" s="178"/>
      <c r="H58" s="178"/>
      <c r="I58" s="178"/>
      <c r="J58" s="178"/>
      <c r="K58" s="178"/>
      <c r="L58" s="178"/>
      <c r="M58" s="178"/>
      <c r="N58" s="178"/>
      <c r="O58" s="178"/>
      <c r="P58" s="122"/>
    </row>
    <row r="59" spans="1:16" x14ac:dyDescent="0.25">
      <c r="B59" s="108"/>
    </row>
    <row r="60" spans="1:16" x14ac:dyDescent="0.25">
      <c r="B60" s="108"/>
    </row>
    <row r="61" spans="1:16" x14ac:dyDescent="0.25">
      <c r="B61" s="108"/>
    </row>
    <row r="62" spans="1:16" x14ac:dyDescent="0.25">
      <c r="A62" s="165" t="s">
        <v>137</v>
      </c>
      <c r="B62" s="165"/>
      <c r="C62" s="165"/>
      <c r="D62" s="165"/>
      <c r="E62" s="165"/>
      <c r="F62" s="165"/>
      <c r="G62" s="165"/>
      <c r="H62" s="165"/>
      <c r="I62" s="165"/>
      <c r="J62" s="165"/>
      <c r="K62" s="165"/>
      <c r="L62" s="165"/>
      <c r="M62" s="165"/>
      <c r="N62" s="165"/>
      <c r="O62" s="165"/>
    </row>
    <row r="63" spans="1:16" x14ac:dyDescent="0.25">
      <c r="A63" s="165" t="s">
        <v>145</v>
      </c>
      <c r="B63" s="165"/>
      <c r="C63" s="165"/>
      <c r="D63" s="165"/>
    </row>
  </sheetData>
  <mergeCells count="8">
    <mergeCell ref="A63:D63"/>
    <mergeCell ref="H2:O2"/>
    <mergeCell ref="H3:O3"/>
    <mergeCell ref="H1:O1"/>
    <mergeCell ref="D1:D2"/>
    <mergeCell ref="A62:O62"/>
    <mergeCell ref="A56:P56"/>
    <mergeCell ref="A58:O58"/>
  </mergeCells>
  <conditionalFormatting sqref="N5:O5 B10 B16 B22:B23 B5 F8:O8 F5:H5 F22:O23 F16:O16 F10:O10 F51:O51 F37:O37 F32:O32 B8 B32:C32 B37:C37 B51:C51">
    <cfRule type="expression" dxfId="154" priority="86">
      <formula>$Q$4="DU et autres"</formula>
    </cfRule>
    <cfRule type="expression" dxfId="153" priority="87">
      <formula>$Q$4="AGREG"</formula>
    </cfRule>
    <cfRule type="expression" dxfId="152" priority="88">
      <formula>$Q$4="Master"</formula>
    </cfRule>
    <cfRule type="expression" dxfId="151" priority="89">
      <formula>$Q$4="Licence"</formula>
    </cfRule>
    <cfRule type="expression" dxfId="150" priority="90">
      <formula>$Q$4="Licence pro"</formula>
    </cfRule>
  </conditionalFormatting>
  <conditionalFormatting sqref="C10 C5:E5 C16 C22:E23 C8:E8 E10 E16">
    <cfRule type="expression" dxfId="149" priority="81">
      <formula>$Q$4="DU et autres"</formula>
    </cfRule>
    <cfRule type="expression" dxfId="148" priority="82">
      <formula>$Q$4="AGREG"</formula>
    </cfRule>
    <cfRule type="expression" dxfId="147" priority="83">
      <formula>$Q$4="Master"</formula>
    </cfRule>
    <cfRule type="expression" dxfId="146" priority="84">
      <formula>$Q$4="Licence"</formula>
    </cfRule>
    <cfRule type="expression" dxfId="145" priority="85">
      <formula>$Q$4="Licence pro"</formula>
    </cfRule>
  </conditionalFormatting>
  <conditionalFormatting sqref="D32:E32 D37:E37 D51:E51">
    <cfRule type="expression" dxfId="144" priority="76">
      <formula>$Q$4="DU et autres"</formula>
    </cfRule>
    <cfRule type="expression" dxfId="143" priority="77">
      <formula>$Q$4="AGREG"</formula>
    </cfRule>
    <cfRule type="expression" dxfId="142" priority="78">
      <formula>$Q$4="Master"</formula>
    </cfRule>
    <cfRule type="expression" dxfId="141" priority="79">
      <formula>$Q$4="Licence"</formula>
    </cfRule>
    <cfRule type="expression" dxfId="140" priority="80">
      <formula>$Q$4="Licence pro"</formula>
    </cfRule>
  </conditionalFormatting>
  <conditionalFormatting sqref="B7 F7:O7">
    <cfRule type="expression" dxfId="139" priority="71">
      <formula>$Q$4="DU et autres"</formula>
    </cfRule>
    <cfRule type="expression" dxfId="138" priority="72">
      <formula>$Q$4="AGREG"</formula>
    </cfRule>
    <cfRule type="expression" dxfId="137" priority="73">
      <formula>$Q$4="Master"</formula>
    </cfRule>
    <cfRule type="expression" dxfId="136" priority="74">
      <formula>$Q$4="Licence"</formula>
    </cfRule>
    <cfRule type="expression" dxfId="135" priority="75">
      <formula>$Q$4="Licence pro"</formula>
    </cfRule>
  </conditionalFormatting>
  <conditionalFormatting sqref="C7:E7">
    <cfRule type="expression" dxfId="134" priority="66">
      <formula>$Q$4="DU et autres"</formula>
    </cfRule>
    <cfRule type="expression" dxfId="133" priority="67">
      <formula>$Q$4="AGREG"</formula>
    </cfRule>
    <cfRule type="expression" dxfId="132" priority="68">
      <formula>$Q$4="Master"</formula>
    </cfRule>
    <cfRule type="expression" dxfId="131" priority="69">
      <formula>$Q$4="Licence"</formula>
    </cfRule>
    <cfRule type="expression" dxfId="130" priority="70">
      <formula>$Q$4="Licence pro"</formula>
    </cfRule>
  </conditionalFormatting>
  <conditionalFormatting sqref="F30:O30">
    <cfRule type="expression" dxfId="129" priority="61">
      <formula>$Q$4="DU et autres"</formula>
    </cfRule>
    <cfRule type="expression" dxfId="128" priority="62">
      <formula>$Q$4="AGREG"</formula>
    </cfRule>
    <cfRule type="expression" dxfId="127" priority="63">
      <formula>$Q$4="Master"</formula>
    </cfRule>
    <cfRule type="expression" dxfId="126" priority="64">
      <formula>$Q$4="Licence"</formula>
    </cfRule>
    <cfRule type="expression" dxfId="125" priority="65">
      <formula>$Q$4="Licence pro"</formula>
    </cfRule>
  </conditionalFormatting>
  <conditionalFormatting sqref="C30:E30">
    <cfRule type="expression" dxfId="124" priority="56">
      <formula>$Q$4="DU et autres"</formula>
    </cfRule>
    <cfRule type="expression" dxfId="123" priority="57">
      <formula>$Q$4="AGREG"</formula>
    </cfRule>
    <cfRule type="expression" dxfId="122" priority="58">
      <formula>$Q$4="Master"</formula>
    </cfRule>
    <cfRule type="expression" dxfId="121" priority="59">
      <formula>$Q$4="Licence"</formula>
    </cfRule>
    <cfRule type="expression" dxfId="120" priority="60">
      <formula>$Q$4="Licence pro"</formula>
    </cfRule>
  </conditionalFormatting>
  <conditionalFormatting sqref="F29:O29">
    <cfRule type="expression" dxfId="119" priority="51">
      <formula>$Q$4="DU et autres"</formula>
    </cfRule>
    <cfRule type="expression" dxfId="118" priority="52">
      <formula>$Q$4="AGREG"</formula>
    </cfRule>
    <cfRule type="expression" dxfId="117" priority="53">
      <formula>$Q$4="Master"</formula>
    </cfRule>
    <cfRule type="expression" dxfId="116" priority="54">
      <formula>$Q$4="Licence"</formula>
    </cfRule>
    <cfRule type="expression" dxfId="115" priority="55">
      <formula>$Q$4="Licence pro"</formula>
    </cfRule>
  </conditionalFormatting>
  <conditionalFormatting sqref="C29:E29">
    <cfRule type="expression" dxfId="114" priority="46">
      <formula>$Q$4="DU et autres"</formula>
    </cfRule>
    <cfRule type="expression" dxfId="113" priority="47">
      <formula>$Q$4="AGREG"</formula>
    </cfRule>
    <cfRule type="expression" dxfId="112" priority="48">
      <formula>$Q$4="Master"</formula>
    </cfRule>
    <cfRule type="expression" dxfId="111" priority="49">
      <formula>$Q$4="Licence"</formula>
    </cfRule>
    <cfRule type="expression" dxfId="110" priority="50">
      <formula>$Q$4="Licence pro"</formula>
    </cfRule>
  </conditionalFormatting>
  <conditionalFormatting sqref="C42 F42:O42">
    <cfRule type="expression" dxfId="109" priority="41">
      <formula>$Q$4="DU et autres"</formula>
    </cfRule>
    <cfRule type="expression" dxfId="108" priority="42">
      <formula>$Q$4="AGREG"</formula>
    </cfRule>
    <cfRule type="expression" dxfId="107" priority="43">
      <formula>$Q$4="Master"</formula>
    </cfRule>
    <cfRule type="expression" dxfId="106" priority="44">
      <formula>$Q$4="Licence"</formula>
    </cfRule>
    <cfRule type="expression" dxfId="105" priority="45">
      <formula>$Q$4="Licence pro"</formula>
    </cfRule>
  </conditionalFormatting>
  <conditionalFormatting sqref="D42:E42">
    <cfRule type="expression" dxfId="104" priority="36">
      <formula>$Q$4="DU et autres"</formula>
    </cfRule>
    <cfRule type="expression" dxfId="103" priority="37">
      <formula>$Q$4="AGREG"</formula>
    </cfRule>
    <cfRule type="expression" dxfId="102" priority="38">
      <formula>$Q$4="Master"</formula>
    </cfRule>
    <cfRule type="expression" dxfId="101" priority="39">
      <formula>$Q$4="Licence"</formula>
    </cfRule>
    <cfRule type="expression" dxfId="100" priority="40">
      <formula>$Q$4="Licence pro"</formula>
    </cfRule>
  </conditionalFormatting>
  <conditionalFormatting sqref="D47:E47">
    <cfRule type="expression" dxfId="99" priority="26">
      <formula>$Q$4="DU et autres"</formula>
    </cfRule>
    <cfRule type="expression" dxfId="98" priority="27">
      <formula>$Q$4="AGREG"</formula>
    </cfRule>
    <cfRule type="expression" dxfId="97" priority="28">
      <formula>$Q$4="Master"</formula>
    </cfRule>
    <cfRule type="expression" dxfId="96" priority="29">
      <formula>$Q$4="Licence"</formula>
    </cfRule>
    <cfRule type="expression" dxfId="95" priority="30">
      <formula>$Q$4="Licence pro"</formula>
    </cfRule>
  </conditionalFormatting>
  <conditionalFormatting sqref="C47 F47:O47">
    <cfRule type="expression" dxfId="94" priority="31">
      <formula>$Q$4="DU et autres"</formula>
    </cfRule>
    <cfRule type="expression" dxfId="93" priority="32">
      <formula>$Q$4="AGREG"</formula>
    </cfRule>
    <cfRule type="expression" dxfId="92" priority="33">
      <formula>$Q$4="Master"</formula>
    </cfRule>
    <cfRule type="expression" dxfId="91" priority="34">
      <formula>$Q$4="Licence"</formula>
    </cfRule>
    <cfRule type="expression" dxfId="90" priority="35">
      <formula>$Q$4="Licence pro"</formula>
    </cfRule>
  </conditionalFormatting>
  <conditionalFormatting sqref="B30">
    <cfRule type="expression" dxfId="89" priority="16">
      <formula>$Q$4="DU et autres"</formula>
    </cfRule>
    <cfRule type="expression" dxfId="88" priority="17">
      <formula>$Q$4="AGREG"</formula>
    </cfRule>
    <cfRule type="expression" dxfId="87" priority="18">
      <formula>$Q$4="Master"</formula>
    </cfRule>
    <cfRule type="expression" dxfId="86" priority="19">
      <formula>$Q$4="Licence"</formula>
    </cfRule>
    <cfRule type="expression" dxfId="85" priority="20">
      <formula>$Q$4="Licence pro"</formula>
    </cfRule>
  </conditionalFormatting>
  <conditionalFormatting sqref="B29">
    <cfRule type="expression" dxfId="84" priority="11">
      <formula>$Q$4="DU et autres"</formula>
    </cfRule>
    <cfRule type="expression" dxfId="83" priority="12">
      <formula>$Q$4="AGREG"</formula>
    </cfRule>
    <cfRule type="expression" dxfId="82" priority="13">
      <formula>$Q$4="Master"</formula>
    </cfRule>
    <cfRule type="expression" dxfId="81" priority="14">
      <formula>$Q$4="Licence"</formula>
    </cfRule>
    <cfRule type="expression" dxfId="80" priority="15">
      <formula>$Q$4="Licence pro"</formula>
    </cfRule>
  </conditionalFormatting>
  <conditionalFormatting sqref="B42">
    <cfRule type="expression" dxfId="79" priority="6">
      <formula>$Q$4="DU et autres"</formula>
    </cfRule>
    <cfRule type="expression" dxfId="78" priority="7">
      <formula>$Q$4="AGREG"</formula>
    </cfRule>
    <cfRule type="expression" dxfId="77" priority="8">
      <formula>$Q$4="Master"</formula>
    </cfRule>
    <cfRule type="expression" dxfId="76" priority="9">
      <formula>$Q$4="Licence"</formula>
    </cfRule>
    <cfRule type="expression" dxfId="75" priority="10">
      <formula>$Q$4="Licence pro"</formula>
    </cfRule>
  </conditionalFormatting>
  <conditionalFormatting sqref="B47">
    <cfRule type="expression" dxfId="74" priority="1">
      <formula>$Q$4="DU et autres"</formula>
    </cfRule>
    <cfRule type="expression" dxfId="73" priority="2">
      <formula>$Q$4="AGREG"</formula>
    </cfRule>
    <cfRule type="expression" dxfId="72" priority="3">
      <formula>$Q$4="Master"</formula>
    </cfRule>
    <cfRule type="expression" dxfId="71" priority="4">
      <formula>$Q$4="Licence"</formula>
    </cfRule>
    <cfRule type="expression" dxfId="70" priority="5">
      <formula>$Q$4="Licence pro"</formula>
    </cfRule>
  </conditionalFormatting>
  <dataValidations count="2">
    <dataValidation type="list" allowBlank="1" showInputMessage="1" showErrorMessage="1" sqref="F49 F44:F45 F25:F27 F53">
      <formula1>"CM,TD,TIC,langues,stage"</formula1>
    </dataValidation>
    <dataValidation type="list" errorStyle="warning" allowBlank="1" showInputMessage="1" showErrorMessage="1" sqref="F12:F14 F18:F20 F39:F40 F34:F35">
      <formula1>"CM,TD,TIC,Langue,à dist.,stage,mémoire"</formula1>
    </dataValidation>
  </dataValidations>
  <printOptions horizontalCentered="1" verticalCentered="1"/>
  <pageMargins left="0.31496062992125984" right="0.31496062992125984" top="0.55118110236220474" bottom="0.55118110236220474" header="0.31496062992125984" footer="0.31496062992125984"/>
  <pageSetup paperSize="9" scale="48" orientation="portrait" r:id="rId1"/>
  <headerFooter alignWithMargins="0">
    <oddFooter>&amp;L&amp;D&amp;R&amp;F
&amp;A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5"/>
  <sheetViews>
    <sheetView tabSelected="1" zoomScaleNormal="100" workbookViewId="0">
      <selection activeCell="L10" sqref="L10"/>
    </sheetView>
  </sheetViews>
  <sheetFormatPr baseColWidth="10" defaultColWidth="11.33203125" defaultRowHeight="15.6" outlineLevelCol="1" x14ac:dyDescent="0.25"/>
  <cols>
    <col min="1" max="1" width="15.33203125" style="157" customWidth="1" outlineLevel="1"/>
    <col min="2" max="2" width="7.33203125" style="137" customWidth="1"/>
    <col min="3" max="3" width="49.88671875" style="137" customWidth="1"/>
    <col min="4" max="4" width="27" style="145" customWidth="1"/>
    <col min="5" max="5" width="20.6640625" style="145" customWidth="1"/>
    <col min="6" max="6" width="21.33203125" style="145" customWidth="1"/>
    <col min="7" max="7" width="11.33203125" style="145" customWidth="1"/>
    <col min="8" max="8" width="16.33203125" style="145" customWidth="1" outlineLevel="1"/>
    <col min="9" max="9" width="17.6640625" style="145" customWidth="1" outlineLevel="1"/>
    <col min="10" max="10" width="10.33203125" style="145" customWidth="1" outlineLevel="1"/>
    <col min="11" max="11" width="22.109375" style="145" customWidth="1"/>
    <col min="12" max="12" width="15.33203125" style="137" bestFit="1" customWidth="1"/>
    <col min="13" max="13" width="11.33203125" style="137"/>
    <col min="14" max="14" width="16.33203125" style="137" customWidth="1"/>
    <col min="15" max="15" width="16.88671875" style="137" customWidth="1"/>
    <col min="16" max="16" width="11.33203125" style="137"/>
    <col min="17" max="17" width="14.109375" style="137" customWidth="1"/>
    <col min="18" max="18" width="11.33203125" style="137"/>
    <col min="19" max="19" width="14.33203125" style="137" customWidth="1"/>
    <col min="20" max="20" width="17.88671875" style="137" customWidth="1"/>
    <col min="21" max="16384" width="11.33203125" style="137"/>
  </cols>
  <sheetData>
    <row r="1" spans="1:20" s="130" customFormat="1" ht="42" customHeight="1" thickBot="1" x14ac:dyDescent="0.3">
      <c r="A1" s="126" t="s">
        <v>152</v>
      </c>
      <c r="B1" s="127"/>
      <c r="C1" s="181" t="s">
        <v>174</v>
      </c>
      <c r="D1" s="182"/>
      <c r="E1" s="182"/>
      <c r="F1" s="183"/>
      <c r="G1" s="184" t="s">
        <v>153</v>
      </c>
      <c r="H1" s="185"/>
      <c r="I1" s="128"/>
      <c r="J1" s="129"/>
      <c r="K1" s="129"/>
    </row>
    <row r="2" spans="1:20" s="130" customFormat="1" ht="18.600000000000001" thickBot="1" x14ac:dyDescent="0.3">
      <c r="A2" s="131"/>
      <c r="B2" s="132"/>
      <c r="C2" s="133"/>
      <c r="D2" s="186" t="s">
        <v>154</v>
      </c>
      <c r="E2" s="186"/>
      <c r="F2" s="186"/>
      <c r="G2" s="186"/>
      <c r="H2" s="186"/>
      <c r="I2" s="186"/>
      <c r="J2" s="186"/>
      <c r="K2" s="186"/>
      <c r="L2" s="187"/>
      <c r="M2" s="188" t="s">
        <v>155</v>
      </c>
      <c r="N2" s="189"/>
      <c r="O2" s="189"/>
      <c r="P2" s="189"/>
      <c r="Q2" s="189"/>
      <c r="R2" s="189"/>
      <c r="S2" s="189"/>
      <c r="T2" s="190"/>
    </row>
    <row r="3" spans="1:20" s="134" customFormat="1" ht="51.6" customHeight="1" thickBot="1" x14ac:dyDescent="0.3">
      <c r="A3" s="191" t="s">
        <v>175</v>
      </c>
      <c r="B3" s="192"/>
      <c r="C3" s="192"/>
      <c r="D3" s="193" t="s">
        <v>156</v>
      </c>
      <c r="E3" s="194"/>
      <c r="F3" s="194"/>
      <c r="G3" s="194"/>
      <c r="H3" s="194"/>
      <c r="I3" s="194"/>
      <c r="J3" s="195"/>
      <c r="K3" s="179" t="s">
        <v>157</v>
      </c>
      <c r="L3" s="180"/>
      <c r="M3" s="193" t="s">
        <v>156</v>
      </c>
      <c r="N3" s="194"/>
      <c r="O3" s="194"/>
      <c r="P3" s="194"/>
      <c r="Q3" s="194"/>
      <c r="R3" s="195"/>
      <c r="S3" s="179" t="s">
        <v>157</v>
      </c>
      <c r="T3" s="180"/>
    </row>
    <row r="4" spans="1:20" ht="16.2" thickBot="1" x14ac:dyDescent="0.3">
      <c r="A4" s="135"/>
      <c r="B4" s="136"/>
      <c r="C4" s="136"/>
      <c r="D4" s="193" t="s">
        <v>158</v>
      </c>
      <c r="E4" s="194"/>
      <c r="F4" s="194"/>
      <c r="G4" s="194"/>
      <c r="H4" s="195"/>
      <c r="I4" s="196" t="s">
        <v>159</v>
      </c>
      <c r="J4" s="197"/>
      <c r="K4" s="179" t="s">
        <v>160</v>
      </c>
      <c r="L4" s="180"/>
      <c r="M4" s="193" t="s">
        <v>158</v>
      </c>
      <c r="N4" s="194"/>
      <c r="O4" s="194"/>
      <c r="P4" s="195"/>
      <c r="Q4" s="196" t="s">
        <v>159</v>
      </c>
      <c r="R4" s="197"/>
      <c r="S4" s="179" t="s">
        <v>160</v>
      </c>
      <c r="T4" s="180"/>
    </row>
    <row r="5" spans="1:20" ht="101.4" thickBot="1" x14ac:dyDescent="0.3">
      <c r="A5" s="138" t="s">
        <v>161</v>
      </c>
      <c r="B5" s="139" t="s">
        <v>162</v>
      </c>
      <c r="C5" s="140" t="s">
        <v>163</v>
      </c>
      <c r="D5" s="138" t="s">
        <v>164</v>
      </c>
      <c r="E5" s="138" t="s">
        <v>165</v>
      </c>
      <c r="F5" s="141" t="s">
        <v>166</v>
      </c>
      <c r="G5" s="138" t="s">
        <v>167</v>
      </c>
      <c r="H5" s="138" t="s">
        <v>168</v>
      </c>
      <c r="I5" s="141" t="s">
        <v>169</v>
      </c>
      <c r="J5" s="142" t="s">
        <v>167</v>
      </c>
      <c r="K5" s="141" t="s">
        <v>166</v>
      </c>
      <c r="L5" s="138" t="s">
        <v>170</v>
      </c>
      <c r="M5" s="138" t="s">
        <v>171</v>
      </c>
      <c r="N5" s="138" t="s">
        <v>165</v>
      </c>
      <c r="O5" s="141" t="s">
        <v>172</v>
      </c>
      <c r="P5" s="138" t="s">
        <v>170</v>
      </c>
      <c r="Q5" s="141" t="s">
        <v>169</v>
      </c>
      <c r="R5" s="142" t="s">
        <v>167</v>
      </c>
      <c r="S5" s="141" t="s">
        <v>173</v>
      </c>
      <c r="T5" s="138" t="s">
        <v>170</v>
      </c>
    </row>
    <row r="6" spans="1:20" ht="16.2" thickBot="1" x14ac:dyDescent="0.3">
      <c r="A6" s="135"/>
      <c r="B6" s="136"/>
      <c r="C6" s="136"/>
      <c r="D6" s="143"/>
      <c r="E6" s="143"/>
      <c r="F6" s="143"/>
      <c r="G6" s="144"/>
      <c r="J6" s="146"/>
      <c r="K6" s="147"/>
      <c r="L6" s="134"/>
    </row>
    <row r="7" spans="1:20" s="148" customFormat="1" ht="16.2" thickBot="1" x14ac:dyDescent="0.3">
      <c r="A7" s="158" t="s">
        <v>114</v>
      </c>
      <c r="B7" s="159"/>
      <c r="C7" s="164" t="s">
        <v>56</v>
      </c>
      <c r="D7" s="164"/>
      <c r="E7" s="164"/>
      <c r="F7" s="164"/>
      <c r="G7" s="164"/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64"/>
      <c r="S7" s="164"/>
      <c r="T7" s="164"/>
    </row>
    <row r="8" spans="1:20" s="148" customFormat="1" x14ac:dyDescent="0.25">
      <c r="A8" s="66"/>
      <c r="B8" s="13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</row>
    <row r="9" spans="1:20" s="148" customFormat="1" ht="28.8" x14ac:dyDescent="0.25">
      <c r="A9" s="52" t="s">
        <v>130</v>
      </c>
      <c r="B9" s="160" t="s">
        <v>11</v>
      </c>
      <c r="C9" s="163" t="s">
        <v>57</v>
      </c>
      <c r="D9" s="163"/>
      <c r="E9" s="163" t="s">
        <v>178</v>
      </c>
      <c r="F9" s="163" t="s">
        <v>186</v>
      </c>
      <c r="G9" s="163"/>
      <c r="H9" s="163">
        <v>1</v>
      </c>
      <c r="I9" s="163" t="s">
        <v>180</v>
      </c>
      <c r="J9" s="163"/>
      <c r="K9" s="163" t="s">
        <v>183</v>
      </c>
      <c r="L9" s="163"/>
      <c r="M9" s="163"/>
      <c r="N9" s="163" t="s">
        <v>199</v>
      </c>
      <c r="O9" s="163" t="s">
        <v>182</v>
      </c>
      <c r="P9" s="163"/>
      <c r="Q9" s="163" t="s">
        <v>180</v>
      </c>
      <c r="R9" s="163"/>
      <c r="S9" s="163" t="s">
        <v>183</v>
      </c>
      <c r="T9" s="163"/>
    </row>
    <row r="10" spans="1:20" s="148" customFormat="1" ht="28.8" x14ac:dyDescent="0.25">
      <c r="A10" s="52" t="s">
        <v>131</v>
      </c>
      <c r="B10" s="160" t="s">
        <v>11</v>
      </c>
      <c r="C10" s="163" t="s">
        <v>34</v>
      </c>
      <c r="D10" s="163"/>
      <c r="E10" s="163" t="s">
        <v>178</v>
      </c>
      <c r="F10" s="163" t="s">
        <v>187</v>
      </c>
      <c r="G10" s="163"/>
      <c r="H10" s="163">
        <v>1</v>
      </c>
      <c r="I10" s="163" t="s">
        <v>180</v>
      </c>
      <c r="J10" s="163"/>
      <c r="K10" s="163" t="s">
        <v>188</v>
      </c>
      <c r="L10" s="163" t="s">
        <v>181</v>
      </c>
      <c r="M10" s="163"/>
      <c r="N10" s="163" t="s">
        <v>178</v>
      </c>
      <c r="O10" s="163" t="s">
        <v>191</v>
      </c>
      <c r="P10" s="163" t="s">
        <v>194</v>
      </c>
      <c r="Q10" s="163" t="s">
        <v>180</v>
      </c>
      <c r="R10" s="163"/>
      <c r="S10" s="163" t="s">
        <v>191</v>
      </c>
      <c r="T10" s="163" t="s">
        <v>194</v>
      </c>
    </row>
    <row r="11" spans="1:20" s="148" customFormat="1" ht="28.8" x14ac:dyDescent="0.25">
      <c r="A11" s="52" t="s">
        <v>132</v>
      </c>
      <c r="B11" s="160" t="s">
        <v>11</v>
      </c>
      <c r="C11" s="163" t="s">
        <v>58</v>
      </c>
      <c r="D11" s="163"/>
      <c r="E11" s="163" t="s">
        <v>178</v>
      </c>
      <c r="F11" s="163" t="s">
        <v>196</v>
      </c>
      <c r="G11" s="163" t="s">
        <v>181</v>
      </c>
      <c r="H11" s="163">
        <v>1</v>
      </c>
      <c r="I11" s="163" t="s">
        <v>180</v>
      </c>
      <c r="J11" s="163"/>
      <c r="K11" s="163" t="s">
        <v>188</v>
      </c>
      <c r="L11" s="163" t="s">
        <v>181</v>
      </c>
      <c r="M11" s="163"/>
      <c r="N11" s="163" t="s">
        <v>178</v>
      </c>
      <c r="O11" s="163" t="s">
        <v>191</v>
      </c>
      <c r="P11" s="163" t="s">
        <v>194</v>
      </c>
      <c r="Q11" s="163" t="s">
        <v>180</v>
      </c>
      <c r="R11" s="163"/>
      <c r="S11" s="163" t="s">
        <v>191</v>
      </c>
      <c r="T11" s="163" t="s">
        <v>194</v>
      </c>
    </row>
    <row r="12" spans="1:20" s="148" customFormat="1" ht="16.2" thickBot="1" x14ac:dyDescent="0.3">
      <c r="A12" s="67"/>
      <c r="B12" s="45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</row>
    <row r="13" spans="1:20" s="148" customFormat="1" ht="16.2" thickBot="1" x14ac:dyDescent="0.3">
      <c r="A13" s="158" t="s">
        <v>115</v>
      </c>
      <c r="B13" s="161"/>
      <c r="C13" s="162" t="s">
        <v>68</v>
      </c>
      <c r="D13" s="162"/>
      <c r="E13" s="162"/>
      <c r="F13" s="162"/>
      <c r="G13" s="162"/>
      <c r="H13" s="162"/>
      <c r="I13" s="162"/>
      <c r="J13" s="162"/>
      <c r="K13" s="162"/>
      <c r="L13" s="162"/>
      <c r="M13" s="162"/>
      <c r="N13" s="162"/>
      <c r="O13" s="162"/>
      <c r="P13" s="162"/>
      <c r="Q13" s="162"/>
      <c r="R13" s="162"/>
      <c r="S13" s="162"/>
      <c r="T13" s="162"/>
    </row>
    <row r="14" spans="1:20" s="148" customFormat="1" x14ac:dyDescent="0.25">
      <c r="A14" s="52"/>
      <c r="B14" s="47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</row>
    <row r="15" spans="1:20" s="148" customFormat="1" ht="28.8" x14ac:dyDescent="0.25">
      <c r="A15" s="52" t="s">
        <v>127</v>
      </c>
      <c r="B15" s="160" t="s">
        <v>11</v>
      </c>
      <c r="C15" s="163" t="s">
        <v>59</v>
      </c>
      <c r="D15" s="163"/>
      <c r="E15" s="163" t="s">
        <v>178</v>
      </c>
      <c r="F15" s="163" t="s">
        <v>188</v>
      </c>
      <c r="G15" s="163" t="s">
        <v>181</v>
      </c>
      <c r="H15" s="163">
        <v>1</v>
      </c>
      <c r="I15" s="163" t="s">
        <v>180</v>
      </c>
      <c r="J15" s="163"/>
      <c r="K15" s="163" t="s">
        <v>188</v>
      </c>
      <c r="L15" s="163" t="s">
        <v>181</v>
      </c>
      <c r="M15" s="163"/>
      <c r="N15" s="163" t="s">
        <v>199</v>
      </c>
      <c r="O15" s="163" t="s">
        <v>192</v>
      </c>
      <c r="P15" s="163" t="s">
        <v>194</v>
      </c>
      <c r="Q15" s="163" t="s">
        <v>180</v>
      </c>
      <c r="R15" s="163"/>
      <c r="S15" s="163" t="s">
        <v>192</v>
      </c>
      <c r="T15" s="163" t="s">
        <v>194</v>
      </c>
    </row>
    <row r="16" spans="1:20" s="148" customFormat="1" ht="28.8" x14ac:dyDescent="0.25">
      <c r="A16" s="52" t="s">
        <v>128</v>
      </c>
      <c r="B16" s="160" t="s">
        <v>11</v>
      </c>
      <c r="C16" s="163" t="s">
        <v>60</v>
      </c>
      <c r="D16" s="163"/>
      <c r="E16" s="163" t="s">
        <v>178</v>
      </c>
      <c r="F16" s="163" t="s">
        <v>197</v>
      </c>
      <c r="G16" s="163"/>
      <c r="H16" s="163">
        <v>1</v>
      </c>
      <c r="I16" s="163" t="s">
        <v>180</v>
      </c>
      <c r="J16" s="163"/>
      <c r="K16" s="163" t="s">
        <v>183</v>
      </c>
      <c r="L16" s="163"/>
      <c r="M16" s="163"/>
      <c r="N16" s="163" t="s">
        <v>199</v>
      </c>
      <c r="O16" s="163" t="s">
        <v>182</v>
      </c>
      <c r="P16" s="163"/>
      <c r="Q16" s="163" t="s">
        <v>180</v>
      </c>
      <c r="R16" s="163"/>
      <c r="S16" s="163" t="s">
        <v>183</v>
      </c>
      <c r="T16" s="163"/>
    </row>
    <row r="17" spans="1:20" s="148" customFormat="1" ht="28.8" x14ac:dyDescent="0.25">
      <c r="A17" s="52" t="s">
        <v>129</v>
      </c>
      <c r="B17" s="160" t="s">
        <v>11</v>
      </c>
      <c r="C17" s="163" t="s">
        <v>61</v>
      </c>
      <c r="D17" s="163"/>
      <c r="E17" s="163" t="s">
        <v>178</v>
      </c>
      <c r="F17" s="163" t="s">
        <v>187</v>
      </c>
      <c r="G17" s="163"/>
      <c r="H17" s="163">
        <v>1</v>
      </c>
      <c r="I17" s="163" t="s">
        <v>180</v>
      </c>
      <c r="J17" s="163"/>
      <c r="K17" s="163" t="s">
        <v>183</v>
      </c>
      <c r="L17" s="163"/>
      <c r="M17" s="163"/>
      <c r="N17" s="163" t="s">
        <v>199</v>
      </c>
      <c r="O17" s="163" t="s">
        <v>193</v>
      </c>
      <c r="P17" s="163" t="s">
        <v>195</v>
      </c>
      <c r="Q17" s="163" t="s">
        <v>180</v>
      </c>
      <c r="R17" s="163"/>
      <c r="S17" s="163" t="s">
        <v>193</v>
      </c>
      <c r="T17" s="163" t="s">
        <v>195</v>
      </c>
    </row>
    <row r="18" spans="1:20" s="148" customFormat="1" ht="16.2" thickBot="1" x14ac:dyDescent="0.3">
      <c r="A18" s="52"/>
      <c r="B18" s="49"/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</row>
    <row r="19" spans="1:20" s="148" customFormat="1" ht="16.2" thickBot="1" x14ac:dyDescent="0.3">
      <c r="A19" s="158" t="s">
        <v>116</v>
      </c>
      <c r="B19" s="162"/>
      <c r="C19" s="162" t="s">
        <v>67</v>
      </c>
      <c r="D19" s="162"/>
      <c r="E19" s="162"/>
      <c r="F19" s="162"/>
      <c r="G19" s="162"/>
      <c r="H19" s="162"/>
      <c r="I19" s="162"/>
      <c r="J19" s="162"/>
      <c r="K19" s="162"/>
      <c r="L19" s="162"/>
      <c r="M19" s="162"/>
      <c r="N19" s="162"/>
      <c r="O19" s="162"/>
      <c r="P19" s="162"/>
      <c r="Q19" s="162"/>
      <c r="R19" s="162"/>
      <c r="S19" s="162"/>
      <c r="T19" s="162"/>
    </row>
    <row r="20" spans="1:20" s="148" customFormat="1" x14ac:dyDescent="0.25">
      <c r="A20" s="66"/>
      <c r="B20" s="51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</row>
    <row r="21" spans="1:20" s="148" customFormat="1" ht="28.8" x14ac:dyDescent="0.25">
      <c r="A21" s="52" t="s">
        <v>124</v>
      </c>
      <c r="B21" s="160" t="s">
        <v>11</v>
      </c>
      <c r="C21" s="163" t="s">
        <v>62</v>
      </c>
      <c r="D21" s="163"/>
      <c r="E21" s="163" t="s">
        <v>178</v>
      </c>
      <c r="F21" s="163" t="s">
        <v>189</v>
      </c>
      <c r="G21" s="163"/>
      <c r="H21" s="163">
        <v>1</v>
      </c>
      <c r="I21" s="163" t="s">
        <v>180</v>
      </c>
      <c r="J21" s="163"/>
      <c r="K21" s="163" t="s">
        <v>183</v>
      </c>
      <c r="L21" s="163"/>
      <c r="M21" s="163"/>
      <c r="N21" s="163" t="s">
        <v>199</v>
      </c>
      <c r="O21" s="163" t="s">
        <v>182</v>
      </c>
      <c r="P21" s="163"/>
      <c r="Q21" s="163" t="s">
        <v>180</v>
      </c>
      <c r="R21" s="163"/>
      <c r="S21" s="163" t="s">
        <v>183</v>
      </c>
      <c r="T21" s="163"/>
    </row>
    <row r="22" spans="1:20" s="148" customFormat="1" ht="28.8" x14ac:dyDescent="0.25">
      <c r="A22" s="52" t="s">
        <v>126</v>
      </c>
      <c r="B22" s="160" t="s">
        <v>11</v>
      </c>
      <c r="C22" s="163" t="s">
        <v>63</v>
      </c>
      <c r="D22" s="163"/>
      <c r="E22" s="163" t="s">
        <v>178</v>
      </c>
      <c r="F22" s="163" t="s">
        <v>197</v>
      </c>
      <c r="G22" s="163"/>
      <c r="H22" s="163">
        <v>1</v>
      </c>
      <c r="I22" s="163" t="s">
        <v>180</v>
      </c>
      <c r="J22" s="163"/>
      <c r="K22" s="163" t="s">
        <v>183</v>
      </c>
      <c r="L22" s="163"/>
      <c r="M22" s="163"/>
      <c r="N22" s="163" t="s">
        <v>199</v>
      </c>
      <c r="O22" s="163" t="s">
        <v>182</v>
      </c>
      <c r="P22" s="163"/>
      <c r="Q22" s="163" t="s">
        <v>180</v>
      </c>
      <c r="R22" s="163"/>
      <c r="S22" s="163" t="s">
        <v>183</v>
      </c>
      <c r="T22" s="163"/>
    </row>
    <row r="23" spans="1:20" s="148" customFormat="1" ht="28.8" x14ac:dyDescent="0.25">
      <c r="A23" s="52" t="s">
        <v>125</v>
      </c>
      <c r="B23" s="160" t="s">
        <v>11</v>
      </c>
      <c r="C23" s="163" t="s">
        <v>64</v>
      </c>
      <c r="D23" s="163"/>
      <c r="E23" s="163" t="s">
        <v>178</v>
      </c>
      <c r="F23" s="163" t="s">
        <v>198</v>
      </c>
      <c r="G23" s="163"/>
      <c r="H23" s="163">
        <v>1</v>
      </c>
      <c r="I23" s="163" t="s">
        <v>180</v>
      </c>
      <c r="J23" s="163"/>
      <c r="K23" s="163" t="s">
        <v>182</v>
      </c>
      <c r="L23" s="163"/>
      <c r="M23" s="163"/>
      <c r="N23" s="163" t="s">
        <v>199</v>
      </c>
      <c r="O23" s="163" t="s">
        <v>182</v>
      </c>
      <c r="P23" s="163"/>
      <c r="Q23" s="163" t="s">
        <v>180</v>
      </c>
      <c r="R23" s="163"/>
      <c r="S23" s="163" t="s">
        <v>183</v>
      </c>
      <c r="T23" s="163"/>
    </row>
    <row r="24" spans="1:20" s="148" customFormat="1" ht="16.2" thickBot="1" x14ac:dyDescent="0.3">
      <c r="A24" s="67"/>
      <c r="B24" s="45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4"/>
    </row>
    <row r="25" spans="1:20" s="148" customFormat="1" ht="16.2" thickBot="1" x14ac:dyDescent="0.3">
      <c r="A25" s="158" t="s">
        <v>117</v>
      </c>
      <c r="B25" s="162"/>
      <c r="C25" s="162" t="s">
        <v>66</v>
      </c>
      <c r="D25" s="162"/>
      <c r="E25" s="162"/>
      <c r="F25" s="162"/>
      <c r="G25" s="162"/>
      <c r="H25" s="162"/>
      <c r="I25" s="162"/>
      <c r="J25" s="162"/>
      <c r="K25" s="162"/>
      <c r="L25" s="162"/>
      <c r="M25" s="162"/>
      <c r="N25" s="162"/>
      <c r="O25" s="162"/>
      <c r="P25" s="162"/>
      <c r="Q25" s="162"/>
      <c r="R25" s="162"/>
      <c r="S25" s="162"/>
      <c r="T25" s="162"/>
    </row>
    <row r="26" spans="1:20" s="148" customFormat="1" x14ac:dyDescent="0.25">
      <c r="A26" s="92"/>
      <c r="B26" s="93"/>
      <c r="C26" s="93" t="s">
        <v>42</v>
      </c>
      <c r="D26" s="93"/>
      <c r="E26" s="93"/>
      <c r="F26" s="93"/>
      <c r="G26" s="93"/>
      <c r="H26" s="93"/>
      <c r="I26" s="93"/>
      <c r="J26" s="93"/>
      <c r="K26" s="93"/>
      <c r="L26" s="93"/>
      <c r="M26" s="93"/>
      <c r="N26" s="93"/>
      <c r="O26" s="93"/>
      <c r="P26" s="93"/>
      <c r="Q26" s="93"/>
      <c r="R26" s="93"/>
      <c r="S26" s="93"/>
      <c r="T26" s="93"/>
    </row>
    <row r="27" spans="1:20" s="148" customFormat="1" x14ac:dyDescent="0.25">
      <c r="A27" s="52"/>
      <c r="B27" s="47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</row>
    <row r="28" spans="1:20" s="148" customFormat="1" ht="28.8" x14ac:dyDescent="0.25">
      <c r="A28" s="52" t="s">
        <v>123</v>
      </c>
      <c r="B28" s="160" t="s">
        <v>10</v>
      </c>
      <c r="C28" s="163" t="s">
        <v>142</v>
      </c>
      <c r="D28" s="163"/>
      <c r="E28" s="163" t="s">
        <v>178</v>
      </c>
      <c r="F28" s="163" t="s">
        <v>190</v>
      </c>
      <c r="G28" s="163" t="s">
        <v>181</v>
      </c>
      <c r="H28" s="163">
        <v>1</v>
      </c>
      <c r="I28" s="163" t="s">
        <v>180</v>
      </c>
      <c r="J28" s="163"/>
      <c r="K28" s="163" t="s">
        <v>188</v>
      </c>
      <c r="L28" s="163" t="s">
        <v>181</v>
      </c>
      <c r="M28" s="163"/>
      <c r="N28" s="163" t="s">
        <v>199</v>
      </c>
      <c r="O28" s="163" t="s">
        <v>193</v>
      </c>
      <c r="P28" s="163" t="s">
        <v>195</v>
      </c>
      <c r="Q28" s="163" t="s">
        <v>180</v>
      </c>
      <c r="R28" s="163"/>
      <c r="S28" s="163" t="s">
        <v>193</v>
      </c>
      <c r="T28" s="163" t="s">
        <v>195</v>
      </c>
    </row>
    <row r="29" spans="1:20" s="148" customFormat="1" ht="28.8" x14ac:dyDescent="0.25">
      <c r="A29" s="52" t="s">
        <v>134</v>
      </c>
      <c r="B29" s="160" t="s">
        <v>11</v>
      </c>
      <c r="C29" s="163" t="s">
        <v>143</v>
      </c>
      <c r="D29" s="163"/>
      <c r="E29" s="163" t="s">
        <v>178</v>
      </c>
      <c r="F29" s="163" t="s">
        <v>196</v>
      </c>
      <c r="G29" s="163" t="s">
        <v>181</v>
      </c>
      <c r="H29" s="163">
        <v>1</v>
      </c>
      <c r="I29" s="163" t="s">
        <v>180</v>
      </c>
      <c r="J29" s="163"/>
      <c r="K29" s="163" t="s">
        <v>188</v>
      </c>
      <c r="L29" s="163" t="s">
        <v>181</v>
      </c>
      <c r="M29" s="163"/>
      <c r="N29" s="163" t="s">
        <v>199</v>
      </c>
      <c r="O29" s="163" t="s">
        <v>182</v>
      </c>
      <c r="P29" s="163"/>
      <c r="Q29" s="163" t="s">
        <v>180</v>
      </c>
      <c r="R29" s="163"/>
      <c r="S29" s="163" t="s">
        <v>183</v>
      </c>
      <c r="T29" s="163"/>
    </row>
    <row r="30" spans="1:20" s="148" customFormat="1" ht="28.8" x14ac:dyDescent="0.25">
      <c r="A30" s="52" t="s">
        <v>141</v>
      </c>
      <c r="B30" s="160" t="s">
        <v>11</v>
      </c>
      <c r="C30" s="163" t="s">
        <v>65</v>
      </c>
      <c r="D30" s="163"/>
      <c r="E30" s="163" t="s">
        <v>178</v>
      </c>
      <c r="F30" s="163" t="s">
        <v>198</v>
      </c>
      <c r="G30" s="163"/>
      <c r="H30" s="163">
        <v>1</v>
      </c>
      <c r="I30" s="163" t="s">
        <v>180</v>
      </c>
      <c r="J30" s="163"/>
      <c r="K30" s="163" t="s">
        <v>188</v>
      </c>
      <c r="L30" s="163" t="s">
        <v>181</v>
      </c>
      <c r="M30" s="163"/>
      <c r="N30" s="163" t="s">
        <v>199</v>
      </c>
      <c r="O30" s="163" t="s">
        <v>182</v>
      </c>
      <c r="P30" s="163"/>
      <c r="Q30" s="163" t="s">
        <v>180</v>
      </c>
      <c r="R30" s="163"/>
      <c r="S30" s="163" t="s">
        <v>183</v>
      </c>
      <c r="T30" s="163"/>
    </row>
    <row r="31" spans="1:20" ht="16.2" thickBot="1" x14ac:dyDescent="0.3">
      <c r="A31" s="149"/>
      <c r="B31" s="150"/>
      <c r="C31" s="151"/>
      <c r="D31" s="152"/>
      <c r="E31" s="152"/>
      <c r="F31" s="153"/>
      <c r="G31" s="144"/>
    </row>
    <row r="32" spans="1:20" s="130" customFormat="1" ht="18.600000000000001" thickBot="1" x14ac:dyDescent="0.3">
      <c r="A32" s="131"/>
      <c r="B32" s="154"/>
      <c r="C32" s="155"/>
      <c r="D32" s="186" t="s">
        <v>154</v>
      </c>
      <c r="E32" s="186"/>
      <c r="F32" s="186"/>
      <c r="G32" s="186"/>
      <c r="H32" s="186"/>
      <c r="I32" s="186"/>
      <c r="J32" s="186"/>
      <c r="K32" s="186"/>
      <c r="L32" s="187"/>
      <c r="M32" s="188" t="s">
        <v>155</v>
      </c>
      <c r="N32" s="189"/>
      <c r="O32" s="189"/>
      <c r="P32" s="189"/>
      <c r="Q32" s="189"/>
      <c r="R32" s="189"/>
      <c r="S32" s="189"/>
      <c r="T32" s="190"/>
    </row>
    <row r="33" spans="1:20" s="134" customFormat="1" ht="39.299999999999997" customHeight="1" thickBot="1" x14ac:dyDescent="0.3">
      <c r="A33" s="191" t="s">
        <v>176</v>
      </c>
      <c r="B33" s="192"/>
      <c r="C33" s="192"/>
      <c r="D33" s="193" t="s">
        <v>156</v>
      </c>
      <c r="E33" s="194"/>
      <c r="F33" s="194"/>
      <c r="G33" s="194"/>
      <c r="H33" s="194"/>
      <c r="I33" s="194"/>
      <c r="J33" s="195"/>
      <c r="K33" s="179" t="s">
        <v>157</v>
      </c>
      <c r="L33" s="180"/>
      <c r="M33" s="193" t="s">
        <v>156</v>
      </c>
      <c r="N33" s="194"/>
      <c r="O33" s="194"/>
      <c r="P33" s="194"/>
      <c r="Q33" s="194"/>
      <c r="R33" s="195"/>
      <c r="S33" s="179" t="s">
        <v>157</v>
      </c>
      <c r="T33" s="180"/>
    </row>
    <row r="34" spans="1:20" ht="16.2" thickBot="1" x14ac:dyDescent="0.3">
      <c r="A34" s="135"/>
      <c r="B34" s="136"/>
      <c r="C34" s="136"/>
      <c r="D34" s="193" t="s">
        <v>158</v>
      </c>
      <c r="E34" s="194"/>
      <c r="F34" s="194"/>
      <c r="G34" s="194"/>
      <c r="H34" s="195"/>
      <c r="I34" s="196" t="s">
        <v>159</v>
      </c>
      <c r="J34" s="197"/>
      <c r="K34" s="179" t="s">
        <v>160</v>
      </c>
      <c r="L34" s="180"/>
      <c r="M34" s="193" t="s">
        <v>158</v>
      </c>
      <c r="N34" s="194"/>
      <c r="O34" s="194"/>
      <c r="P34" s="195"/>
      <c r="Q34" s="196" t="s">
        <v>159</v>
      </c>
      <c r="R34" s="197"/>
      <c r="S34" s="179" t="s">
        <v>160</v>
      </c>
      <c r="T34" s="180"/>
    </row>
    <row r="35" spans="1:20" ht="101.4" thickBot="1" x14ac:dyDescent="0.3">
      <c r="A35" s="138" t="s">
        <v>161</v>
      </c>
      <c r="B35" s="139" t="s">
        <v>162</v>
      </c>
      <c r="C35" s="140" t="s">
        <v>163</v>
      </c>
      <c r="D35" s="138" t="s">
        <v>164</v>
      </c>
      <c r="E35" s="138" t="s">
        <v>165</v>
      </c>
      <c r="F35" s="141" t="s">
        <v>166</v>
      </c>
      <c r="G35" s="138" t="s">
        <v>167</v>
      </c>
      <c r="H35" s="138" t="s">
        <v>168</v>
      </c>
      <c r="I35" s="141" t="s">
        <v>169</v>
      </c>
      <c r="J35" s="142" t="s">
        <v>167</v>
      </c>
      <c r="K35" s="141" t="s">
        <v>166</v>
      </c>
      <c r="L35" s="138" t="s">
        <v>170</v>
      </c>
      <c r="M35" s="138" t="s">
        <v>171</v>
      </c>
      <c r="N35" s="138" t="s">
        <v>165</v>
      </c>
      <c r="O35" s="141" t="s">
        <v>172</v>
      </c>
      <c r="P35" s="138" t="s">
        <v>170</v>
      </c>
      <c r="Q35" s="141" t="s">
        <v>169</v>
      </c>
      <c r="R35" s="142" t="s">
        <v>167</v>
      </c>
      <c r="S35" s="141" t="s">
        <v>173</v>
      </c>
      <c r="T35" s="138" t="s">
        <v>170</v>
      </c>
    </row>
    <row r="36" spans="1:20" ht="16.2" thickBot="1" x14ac:dyDescent="0.3">
      <c r="A36" s="135"/>
      <c r="B36" s="156"/>
      <c r="C36" s="143"/>
      <c r="D36" s="143"/>
      <c r="E36" s="143"/>
      <c r="F36" s="143"/>
      <c r="G36" s="144"/>
    </row>
    <row r="37" spans="1:20" ht="16.2" thickBot="1" x14ac:dyDescent="0.3">
      <c r="A37" s="158" t="s">
        <v>118</v>
      </c>
      <c r="B37" s="159"/>
      <c r="C37" s="162" t="s">
        <v>69</v>
      </c>
      <c r="D37" s="162"/>
      <c r="E37" s="162"/>
      <c r="F37" s="162"/>
      <c r="G37" s="162"/>
      <c r="H37" s="162"/>
      <c r="I37" s="162"/>
      <c r="J37" s="162"/>
      <c r="K37" s="162"/>
      <c r="L37" s="162"/>
      <c r="M37" s="162"/>
      <c r="N37" s="162"/>
      <c r="O37" s="162"/>
      <c r="P37" s="162"/>
      <c r="Q37" s="162"/>
      <c r="R37" s="162"/>
      <c r="S37" s="162"/>
      <c r="T37" s="162"/>
    </row>
    <row r="38" spans="1:20" x14ac:dyDescent="0.25">
      <c r="A38" s="92"/>
      <c r="B38" s="93"/>
      <c r="C38" s="93" t="s">
        <v>177</v>
      </c>
      <c r="D38" s="93"/>
      <c r="E38" s="93"/>
      <c r="F38" s="93"/>
      <c r="G38" s="93"/>
      <c r="H38" s="93"/>
      <c r="I38" s="93"/>
      <c r="J38" s="93"/>
      <c r="K38" s="93"/>
      <c r="L38" s="93"/>
      <c r="M38" s="93"/>
      <c r="N38" s="93"/>
      <c r="O38" s="93"/>
      <c r="P38" s="93"/>
      <c r="Q38" s="93"/>
      <c r="R38" s="93"/>
      <c r="S38" s="93"/>
      <c r="T38" s="93"/>
    </row>
    <row r="39" spans="1:20" x14ac:dyDescent="0.25">
      <c r="A39" s="52"/>
      <c r="B39" s="17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</row>
    <row r="40" spans="1:20" ht="28.8" x14ac:dyDescent="0.25">
      <c r="A40" s="52" t="s">
        <v>122</v>
      </c>
      <c r="B40" s="160" t="s">
        <v>11</v>
      </c>
      <c r="C40" s="163" t="s">
        <v>71</v>
      </c>
      <c r="D40" s="163"/>
      <c r="E40" s="163"/>
      <c r="F40" s="163" t="s">
        <v>71</v>
      </c>
      <c r="G40" s="163"/>
      <c r="H40" s="163">
        <v>3</v>
      </c>
      <c r="I40" s="163"/>
      <c r="J40" s="163"/>
      <c r="K40" s="163"/>
      <c r="L40" s="163"/>
      <c r="M40" s="163"/>
      <c r="N40" s="163"/>
      <c r="O40" s="163" t="s">
        <v>184</v>
      </c>
      <c r="P40" s="163"/>
      <c r="Q40" s="163"/>
      <c r="R40" s="163"/>
      <c r="S40" s="163" t="s">
        <v>184</v>
      </c>
      <c r="T40" s="163"/>
    </row>
    <row r="41" spans="1:20" ht="28.8" x14ac:dyDescent="0.25">
      <c r="A41" s="52" t="s">
        <v>121</v>
      </c>
      <c r="B41" s="160" t="s">
        <v>11</v>
      </c>
      <c r="C41" s="163" t="s">
        <v>72</v>
      </c>
      <c r="D41" s="163"/>
      <c r="E41" s="163"/>
      <c r="F41" s="163" t="s">
        <v>72</v>
      </c>
      <c r="G41" s="163"/>
      <c r="H41" s="163">
        <v>3</v>
      </c>
      <c r="I41" s="163"/>
      <c r="J41" s="163"/>
      <c r="K41" s="163"/>
      <c r="L41" s="163"/>
      <c r="M41" s="163"/>
      <c r="N41" s="163"/>
      <c r="O41" s="163" t="s">
        <v>184</v>
      </c>
      <c r="P41" s="163"/>
      <c r="Q41" s="163"/>
      <c r="R41" s="163"/>
      <c r="S41" s="163" t="s">
        <v>184</v>
      </c>
      <c r="T41" s="163"/>
    </row>
    <row r="42" spans="1:20" ht="16.2" thickBot="1" x14ac:dyDescent="0.3">
      <c r="A42" s="67"/>
      <c r="B42" s="45"/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</row>
    <row r="43" spans="1:20" ht="16.2" thickBot="1" x14ac:dyDescent="0.3">
      <c r="A43" s="158" t="s">
        <v>119</v>
      </c>
      <c r="B43" s="161"/>
      <c r="C43" s="162" t="s">
        <v>70</v>
      </c>
      <c r="D43" s="162"/>
      <c r="E43" s="162"/>
      <c r="F43" s="162"/>
      <c r="G43" s="162"/>
      <c r="H43" s="162"/>
      <c r="I43" s="162"/>
      <c r="J43" s="162"/>
      <c r="K43" s="162"/>
      <c r="L43" s="162"/>
      <c r="M43" s="162"/>
      <c r="N43" s="162"/>
      <c r="O43" s="162"/>
      <c r="P43" s="162"/>
      <c r="Q43" s="162"/>
      <c r="R43" s="162"/>
      <c r="S43" s="162"/>
      <c r="T43" s="162"/>
    </row>
    <row r="44" spans="1:20" x14ac:dyDescent="0.25">
      <c r="A44" s="52"/>
      <c r="B44" s="47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</row>
    <row r="45" spans="1:20" ht="28.8" x14ac:dyDescent="0.25">
      <c r="A45" s="52" t="s">
        <v>120</v>
      </c>
      <c r="B45" s="160" t="s">
        <v>13</v>
      </c>
      <c r="C45" s="163" t="s">
        <v>12</v>
      </c>
      <c r="D45" s="163"/>
      <c r="E45" s="163"/>
      <c r="F45" s="163"/>
      <c r="G45" s="163" t="s">
        <v>179</v>
      </c>
      <c r="H45" s="163"/>
      <c r="I45" s="163"/>
      <c r="J45" s="163"/>
      <c r="K45" s="163"/>
      <c r="L45" s="163"/>
      <c r="M45" s="163"/>
      <c r="N45" s="163"/>
      <c r="O45" s="163" t="s">
        <v>185</v>
      </c>
      <c r="P45" s="163"/>
      <c r="Q45" s="163"/>
      <c r="R45" s="163"/>
      <c r="S45" s="163" t="s">
        <v>185</v>
      </c>
      <c r="T45" s="163"/>
    </row>
  </sheetData>
  <mergeCells count="28">
    <mergeCell ref="S34:T34"/>
    <mergeCell ref="D32:L32"/>
    <mergeCell ref="M32:T32"/>
    <mergeCell ref="A33:C33"/>
    <mergeCell ref="D33:J33"/>
    <mergeCell ref="K33:L33"/>
    <mergeCell ref="M33:R33"/>
    <mergeCell ref="S33:T33"/>
    <mergeCell ref="D34:H34"/>
    <mergeCell ref="I34:J34"/>
    <mergeCell ref="K34:L34"/>
    <mergeCell ref="M34:P34"/>
    <mergeCell ref="Q34:R34"/>
    <mergeCell ref="S4:T4"/>
    <mergeCell ref="C1:F1"/>
    <mergeCell ref="G1:H1"/>
    <mergeCell ref="D2:L2"/>
    <mergeCell ref="M2:T2"/>
    <mergeCell ref="A3:C3"/>
    <mergeCell ref="D3:J3"/>
    <mergeCell ref="K3:L3"/>
    <mergeCell ref="M3:R3"/>
    <mergeCell ref="S3:T3"/>
    <mergeCell ref="D4:H4"/>
    <mergeCell ref="I4:J4"/>
    <mergeCell ref="K4:L4"/>
    <mergeCell ref="M4:P4"/>
    <mergeCell ref="Q4:R4"/>
  </mergeCells>
  <conditionalFormatting sqref="A3">
    <cfRule type="expression" dxfId="69" priority="86">
      <formula>#REF!="DU et autres"</formula>
    </cfRule>
    <cfRule type="expression" dxfId="68" priority="87">
      <formula>#REF!="AGREG"</formula>
    </cfRule>
    <cfRule type="expression" dxfId="67" priority="88">
      <formula>#REF!="Master"</formula>
    </cfRule>
    <cfRule type="expression" dxfId="66" priority="89">
      <formula>#REF!="Licence"</formula>
    </cfRule>
    <cfRule type="expression" dxfId="65" priority="90">
      <formula>#REF!="Licence pro"</formula>
    </cfRule>
  </conditionalFormatting>
  <conditionalFormatting sqref="A33">
    <cfRule type="expression" dxfId="64" priority="81">
      <formula>#REF!="DU et autres"</formula>
    </cfRule>
    <cfRule type="expression" dxfId="63" priority="82">
      <formula>#REF!="AGREG"</formula>
    </cfRule>
    <cfRule type="expression" dxfId="62" priority="83">
      <formula>#REF!="Master"</formula>
    </cfRule>
    <cfRule type="expression" dxfId="61" priority="84">
      <formula>#REF!="Licence"</formula>
    </cfRule>
    <cfRule type="expression" dxfId="60" priority="85">
      <formula>#REF!="Licence pro"</formula>
    </cfRule>
  </conditionalFormatting>
  <conditionalFormatting sqref="A7 A13 A19">
    <cfRule type="expression" dxfId="59" priority="56">
      <formula>$Q$4="DU et autres"</formula>
    </cfRule>
    <cfRule type="expression" dxfId="58" priority="57">
      <formula>$Q$4="AGREG"</formula>
    </cfRule>
    <cfRule type="expression" dxfId="57" priority="58">
      <formula>$Q$4="Master"</formula>
    </cfRule>
    <cfRule type="expression" dxfId="56" priority="59">
      <formula>$Q$4="Licence"</formula>
    </cfRule>
    <cfRule type="expression" dxfId="55" priority="60">
      <formula>$Q$4="Licence pro"</formula>
    </cfRule>
  </conditionalFormatting>
  <conditionalFormatting sqref="C13:T13 C19:T19">
    <cfRule type="expression" dxfId="54" priority="51">
      <formula>$Q$4="DU et autres"</formula>
    </cfRule>
    <cfRule type="expression" dxfId="53" priority="52">
      <formula>$Q$4="AGREG"</formula>
    </cfRule>
    <cfRule type="expression" dxfId="52" priority="53">
      <formula>$Q$4="Master"</formula>
    </cfRule>
    <cfRule type="expression" dxfId="51" priority="54">
      <formula>$Q$4="Licence"</formula>
    </cfRule>
    <cfRule type="expression" dxfId="50" priority="55">
      <formula>$Q$4="Licence pro"</formula>
    </cfRule>
  </conditionalFormatting>
  <conditionalFormatting sqref="A25:A26">
    <cfRule type="expression" dxfId="49" priority="46">
      <formula>$Q$4="DU et autres"</formula>
    </cfRule>
    <cfRule type="expression" dxfId="48" priority="47">
      <formula>$Q$4="AGREG"</formula>
    </cfRule>
    <cfRule type="expression" dxfId="47" priority="48">
      <formula>$Q$4="Master"</formula>
    </cfRule>
    <cfRule type="expression" dxfId="46" priority="49">
      <formula>$Q$4="Licence"</formula>
    </cfRule>
    <cfRule type="expression" dxfId="45" priority="50">
      <formula>$Q$4="Licence pro"</formula>
    </cfRule>
  </conditionalFormatting>
  <conditionalFormatting sqref="C25:T26">
    <cfRule type="expression" dxfId="44" priority="41">
      <formula>$Q$4="DU et autres"</formula>
    </cfRule>
    <cfRule type="expression" dxfId="43" priority="42">
      <formula>$Q$4="AGREG"</formula>
    </cfRule>
    <cfRule type="expression" dxfId="42" priority="43">
      <formula>$Q$4="Master"</formula>
    </cfRule>
    <cfRule type="expression" dxfId="41" priority="44">
      <formula>$Q$4="Licence"</formula>
    </cfRule>
    <cfRule type="expression" dxfId="40" priority="45">
      <formula>$Q$4="Licence pro"</formula>
    </cfRule>
  </conditionalFormatting>
  <conditionalFormatting sqref="B19 B13 B7">
    <cfRule type="expression" dxfId="39" priority="36">
      <formula>$Q$4="DU et autres"</formula>
    </cfRule>
    <cfRule type="expression" dxfId="38" priority="37">
      <formula>$Q$4="AGREG"</formula>
    </cfRule>
    <cfRule type="expression" dxfId="37" priority="38">
      <formula>$Q$4="Master"</formula>
    </cfRule>
    <cfRule type="expression" dxfId="36" priority="39">
      <formula>$Q$4="Licence"</formula>
    </cfRule>
    <cfRule type="expression" dxfId="35" priority="40">
      <formula>$Q$4="Licence pro"</formula>
    </cfRule>
  </conditionalFormatting>
  <conditionalFormatting sqref="B25:B26">
    <cfRule type="expression" dxfId="34" priority="31">
      <formula>$Q$4="DU et autres"</formula>
    </cfRule>
    <cfRule type="expression" dxfId="33" priority="32">
      <formula>$Q$4="AGREG"</formula>
    </cfRule>
    <cfRule type="expression" dxfId="32" priority="33">
      <formula>$Q$4="Master"</formula>
    </cfRule>
    <cfRule type="expression" dxfId="31" priority="34">
      <formula>$Q$4="Licence"</formula>
    </cfRule>
    <cfRule type="expression" dxfId="30" priority="35">
      <formula>$Q$4="Licence pro"</formula>
    </cfRule>
  </conditionalFormatting>
  <conditionalFormatting sqref="A37 A43">
    <cfRule type="expression" dxfId="29" priority="26">
      <formula>$Q$4="DU et autres"</formula>
    </cfRule>
    <cfRule type="expression" dxfId="28" priority="27">
      <formula>$Q$4="AGREG"</formula>
    </cfRule>
    <cfRule type="expression" dxfId="27" priority="28">
      <formula>$Q$4="Master"</formula>
    </cfRule>
    <cfRule type="expression" dxfId="26" priority="29">
      <formula>$Q$4="Licence"</formula>
    </cfRule>
    <cfRule type="expression" dxfId="25" priority="30">
      <formula>$Q$4="Licence pro"</formula>
    </cfRule>
  </conditionalFormatting>
  <conditionalFormatting sqref="C37:T37 C43:T43">
    <cfRule type="expression" dxfId="24" priority="21">
      <formula>$Q$4="DU et autres"</formula>
    </cfRule>
    <cfRule type="expression" dxfId="23" priority="22">
      <formula>$Q$4="AGREG"</formula>
    </cfRule>
    <cfRule type="expression" dxfId="22" priority="23">
      <formula>$Q$4="Master"</formula>
    </cfRule>
    <cfRule type="expression" dxfId="21" priority="24">
      <formula>$Q$4="Licence"</formula>
    </cfRule>
    <cfRule type="expression" dxfId="20" priority="25">
      <formula>$Q$4="Licence pro"</formula>
    </cfRule>
  </conditionalFormatting>
  <conditionalFormatting sqref="A38">
    <cfRule type="expression" dxfId="19" priority="16">
      <formula>$Q$4="DU et autres"</formula>
    </cfRule>
    <cfRule type="expression" dxfId="18" priority="17">
      <formula>$Q$4="AGREG"</formula>
    </cfRule>
    <cfRule type="expression" dxfId="17" priority="18">
      <formula>$Q$4="Master"</formula>
    </cfRule>
    <cfRule type="expression" dxfId="16" priority="19">
      <formula>$Q$4="Licence"</formula>
    </cfRule>
    <cfRule type="expression" dxfId="15" priority="20">
      <formula>$Q$4="Licence pro"</formula>
    </cfRule>
  </conditionalFormatting>
  <conditionalFormatting sqref="C38:T38">
    <cfRule type="expression" dxfId="14" priority="11">
      <formula>$Q$4="DU et autres"</formula>
    </cfRule>
    <cfRule type="expression" dxfId="13" priority="12">
      <formula>$Q$4="AGREG"</formula>
    </cfRule>
    <cfRule type="expression" dxfId="12" priority="13">
      <formula>$Q$4="Master"</formula>
    </cfRule>
    <cfRule type="expression" dxfId="11" priority="14">
      <formula>$Q$4="Licence"</formula>
    </cfRule>
    <cfRule type="expression" dxfId="10" priority="15">
      <formula>$Q$4="Licence pro"</formula>
    </cfRule>
  </conditionalFormatting>
  <conditionalFormatting sqref="B43 B37">
    <cfRule type="expression" dxfId="9" priority="6">
      <formula>$Q$4="DU et autres"</formula>
    </cfRule>
    <cfRule type="expression" dxfId="8" priority="7">
      <formula>$Q$4="AGREG"</formula>
    </cfRule>
    <cfRule type="expression" dxfId="7" priority="8">
      <formula>$Q$4="Master"</formula>
    </cfRule>
    <cfRule type="expression" dxfId="6" priority="9">
      <formula>$Q$4="Licence"</formula>
    </cfRule>
    <cfRule type="expression" dxfId="5" priority="10">
      <formula>$Q$4="Licence pro"</formula>
    </cfRule>
  </conditionalFormatting>
  <conditionalFormatting sqref="B38">
    <cfRule type="expression" dxfId="4" priority="1">
      <formula>$Q$4="DU et autres"</formula>
    </cfRule>
    <cfRule type="expression" dxfId="3" priority="2">
      <formula>$Q$4="AGREG"</formula>
    </cfRule>
    <cfRule type="expression" dxfId="2" priority="3">
      <formula>$Q$4="Master"</formula>
    </cfRule>
    <cfRule type="expression" dxfId="1" priority="4">
      <formula>$Q$4="Licence"</formula>
    </cfRule>
    <cfRule type="expression" dxfId="0" priority="5">
      <formula>$Q$4="Licence pro"</formula>
    </cfRule>
  </conditionalFormatting>
  <dataValidations count="1">
    <dataValidation type="list" allowBlank="1" showInputMessage="1" showErrorMessage="1" sqref="B9:B11 B15:B17 B21:B23 B28:B30 B40:B41 B45">
      <formula1>"CM,TD,TIC,langues,stage"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DC421-161 M1 SDL</vt:lpstr>
      <vt:lpstr>Feuil1</vt:lpstr>
      <vt:lpstr>'DC421-161 M1 SDL'!Zone_d_impression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karine fontan</dc:creator>
  <cp:lastModifiedBy>Valerie Desprat</cp:lastModifiedBy>
  <cp:lastPrinted>2019-03-26T11:08:03Z</cp:lastPrinted>
  <dcterms:created xsi:type="dcterms:W3CDTF">2016-01-12T11:00:12Z</dcterms:created>
  <dcterms:modified xsi:type="dcterms:W3CDTF">2020-10-09T05:26:18Z</dcterms:modified>
</cp:coreProperties>
</file>